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Amt30\30_Vergabestelle\Übergabe d3\30-01.59.06-02 Emsdetten\30-01.59.06-02-031-EU HLF 20\"/>
    </mc:Choice>
  </mc:AlternateContent>
  <xr:revisionPtr revIDLastSave="0" documentId="13_ncr:1_{594BC912-F1E6-4FEF-AE94-DA9F30948F50}" xr6:coauthVersionLast="47" xr6:coauthVersionMax="47" xr10:uidLastSave="{00000000-0000-0000-0000-000000000000}"/>
  <bookViews>
    <workbookView xWindow="-120" yWindow="-120" windowWidth="29040" windowHeight="17640" xr2:uid="{00000000-000D-0000-FFFF-FFFF00000000}"/>
  </bookViews>
  <sheets>
    <sheet name="Leistungsbeschreibung" sheetId="4" r:id="rId1"/>
    <sheet name="LOS 1 Fahrgestell und Aufbau" sheetId="1" r:id="rId2"/>
    <sheet name="Los 2 Beladung" sheetId="2" r:id="rId3"/>
  </sheets>
  <definedNames>
    <definedName name="_xlnm._FilterDatabase" localSheetId="1" hidden="1">'LOS 1 Fahrgestell und Aufbau'!$A$3:$F$93</definedName>
    <definedName name="_xlnm.Print_Titles" localSheetId="1">'LOS 1 Fahrgestell und Aufbau'!$7:$7</definedName>
    <definedName name="_xlnm.Print_Titles" localSheetId="2">'Los 2 Beladung'!$6:$6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78" i="2" l="1"/>
  <c r="E10" i="1"/>
  <c r="E11" i="1"/>
  <c r="E12" i="1"/>
  <c r="E13" i="1"/>
  <c r="E14" i="1"/>
  <c r="E15" i="1"/>
  <c r="E16" i="1"/>
  <c r="E17" i="1"/>
  <c r="E18" i="1"/>
  <c r="E19" i="1"/>
  <c r="E20" i="1"/>
  <c r="E21" i="1"/>
  <c r="E23" i="1"/>
  <c r="E24" i="1"/>
  <c r="E25" i="1"/>
  <c r="E26" i="1"/>
  <c r="E27" i="1"/>
  <c r="E28" i="1"/>
  <c r="E29" i="1"/>
  <c r="E30" i="1"/>
  <c r="E31" i="1"/>
  <c r="E32" i="1"/>
  <c r="E34" i="1"/>
  <c r="E35" i="1"/>
  <c r="E36" i="1"/>
  <c r="E37" i="1"/>
  <c r="E38" i="1"/>
  <c r="E39" i="1"/>
  <c r="E40" i="1"/>
  <c r="E42" i="1"/>
  <c r="E43" i="1"/>
  <c r="E44" i="1"/>
  <c r="E45" i="1"/>
  <c r="E46" i="1"/>
  <c r="E47"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80" i="1"/>
  <c r="E81" i="1"/>
  <c r="E83" i="1"/>
  <c r="E84" i="1"/>
  <c r="E85" i="1"/>
  <c r="E86" i="1"/>
  <c r="E87" i="1"/>
  <c r="E88" i="1"/>
  <c r="E89" i="1"/>
  <c r="E90" i="1"/>
  <c r="E91" i="1"/>
  <c r="E93" i="1"/>
  <c r="E97" i="1"/>
  <c r="E98" i="1"/>
  <c r="E99" i="1"/>
  <c r="E100" i="1"/>
  <c r="E101" i="1"/>
  <c r="E102" i="1"/>
  <c r="E103" i="1"/>
  <c r="E104" i="1"/>
  <c r="E105" i="1"/>
  <c r="E106" i="1"/>
  <c r="E107" i="1"/>
  <c r="E108" i="1"/>
  <c r="E109" i="1"/>
  <c r="E110" i="1"/>
  <c r="E111" i="1"/>
  <c r="E113" i="1"/>
  <c r="E114" i="1"/>
  <c r="E115" i="1"/>
  <c r="E116" i="1"/>
  <c r="E117" i="1"/>
  <c r="E118" i="1"/>
  <c r="E119" i="1"/>
  <c r="E120" i="1"/>
  <c r="E121" i="1"/>
  <c r="E122" i="1"/>
  <c r="E123" i="1"/>
  <c r="E124" i="1"/>
  <c r="E125" i="1"/>
  <c r="E127" i="1"/>
  <c r="E128" i="1"/>
  <c r="E129" i="1"/>
  <c r="E130" i="1"/>
  <c r="E131" i="1"/>
  <c r="E132" i="1"/>
  <c r="E133" i="1"/>
  <c r="E134" i="1"/>
  <c r="E136" i="1"/>
  <c r="E137" i="1"/>
  <c r="E138" i="1"/>
  <c r="E139" i="1"/>
  <c r="E140" i="1"/>
  <c r="E141" i="1"/>
  <c r="E142" i="1"/>
  <c r="E143" i="1"/>
  <c r="E144" i="1"/>
  <c r="E145" i="1"/>
  <c r="E146" i="1"/>
  <c r="E147" i="1"/>
  <c r="E148" i="1"/>
  <c r="E149" i="1"/>
  <c r="E150" i="1"/>
  <c r="E151" i="1"/>
  <c r="E152" i="1"/>
  <c r="E153" i="1"/>
  <c r="E154" i="1"/>
  <c r="E155" i="1"/>
  <c r="E156" i="1"/>
  <c r="E158" i="1"/>
  <c r="E159" i="1"/>
  <c r="E160" i="1"/>
  <c r="E161" i="1"/>
  <c r="E162" i="1"/>
  <c r="E163" i="1"/>
  <c r="E164" i="1"/>
  <c r="E166" i="1"/>
  <c r="E167" i="1"/>
  <c r="E168" i="1"/>
  <c r="E169" i="1"/>
  <c r="E170" i="1"/>
  <c r="E172" i="1"/>
  <c r="E173" i="1"/>
  <c r="E174" i="1"/>
  <c r="E175" i="1"/>
  <c r="E176" i="1"/>
  <c r="E177" i="1"/>
  <c r="E178" i="1"/>
  <c r="E179" i="1"/>
  <c r="E180" i="1"/>
  <c r="E181" i="1"/>
  <c r="E183" i="1"/>
  <c r="E184" i="1"/>
  <c r="E185" i="1"/>
  <c r="E186" i="1"/>
  <c r="E187" i="1"/>
  <c r="E188" i="1"/>
  <c r="E189" i="1"/>
  <c r="E190" i="1"/>
  <c r="E191" i="1"/>
  <c r="E192" i="1"/>
  <c r="E193" i="1"/>
  <c r="E194" i="1"/>
  <c r="E195" i="1"/>
  <c r="E196" i="1"/>
  <c r="E197" i="1"/>
  <c r="E198" i="1"/>
  <c r="E199" i="1"/>
  <c r="E200" i="1"/>
  <c r="E201" i="1"/>
  <c r="E202" i="1"/>
  <c r="E203" i="1"/>
  <c r="E204" i="1"/>
  <c r="E205" i="1"/>
  <c r="E206" i="1"/>
  <c r="E208" i="1"/>
  <c r="E209" i="1"/>
  <c r="E210" i="1"/>
  <c r="E211" i="1"/>
  <c r="E212" i="1"/>
  <c r="E213" i="1"/>
  <c r="E214" i="1"/>
  <c r="E215" i="1"/>
  <c r="E216" i="1"/>
  <c r="E217" i="1"/>
  <c r="E218" i="1"/>
  <c r="E219" i="1"/>
  <c r="E220" i="1"/>
  <c r="E221" i="1"/>
  <c r="E222" i="1"/>
  <c r="E223" i="1"/>
  <c r="E224" i="1"/>
  <c r="E225" i="1"/>
  <c r="E226" i="1"/>
  <c r="E228" i="1"/>
  <c r="E229" i="1"/>
  <c r="E231" i="1"/>
  <c r="E232" i="1"/>
  <c r="E233" i="1"/>
  <c r="E234" i="1"/>
  <c r="E235" i="1"/>
  <c r="E236" i="1"/>
  <c r="E237" i="1"/>
  <c r="E238" i="1"/>
  <c r="E239" i="1"/>
  <c r="E240" i="1"/>
  <c r="E241" i="1"/>
  <c r="E243" i="1"/>
  <c r="E244" i="1"/>
  <c r="E245" i="1"/>
  <c r="E246" i="1"/>
  <c r="E247" i="1"/>
  <c r="E248" i="1"/>
  <c r="E249" i="1"/>
  <c r="E250" i="1"/>
  <c r="E251" i="1"/>
  <c r="E252" i="1"/>
  <c r="E253" i="1"/>
  <c r="E254" i="1"/>
  <c r="E255" i="1"/>
  <c r="E256" i="1"/>
  <c r="E257" i="1"/>
  <c r="E258" i="1"/>
  <c r="E259" i="1"/>
  <c r="E260" i="1"/>
  <c r="E261" i="1"/>
  <c r="E262" i="1"/>
  <c r="E263" i="1"/>
  <c r="E265" i="1"/>
  <c r="E266" i="1"/>
  <c r="E267" i="1"/>
  <c r="E268" i="1"/>
  <c r="E269" i="1"/>
  <c r="E270" i="1"/>
  <c r="E271" i="1"/>
  <c r="E272" i="1"/>
  <c r="E273" i="1"/>
  <c r="E275" i="1"/>
  <c r="E276" i="1"/>
  <c r="E277" i="1"/>
  <c r="E278" i="1"/>
  <c r="E279" i="1"/>
  <c r="E280" i="1"/>
  <c r="E281" i="1"/>
  <c r="E282" i="1"/>
  <c r="E283" i="1"/>
  <c r="E286" i="1"/>
  <c r="E287" i="1"/>
  <c r="E288" i="1"/>
  <c r="E289" i="1"/>
  <c r="E290" i="1"/>
  <c r="E291" i="1"/>
  <c r="E292" i="1"/>
  <c r="E293" i="1"/>
  <c r="E294" i="1"/>
  <c r="E295" i="1"/>
  <c r="E296" i="1"/>
  <c r="E297" i="1"/>
  <c r="E298" i="1"/>
  <c r="E300" i="1"/>
  <c r="E301" i="1"/>
  <c r="E302" i="1"/>
  <c r="E303" i="1"/>
  <c r="E304" i="1"/>
  <c r="E305" i="1"/>
  <c r="E306" i="1"/>
  <c r="E307" i="1"/>
  <c r="E308" i="1"/>
  <c r="E309" i="1"/>
  <c r="E310" i="1"/>
  <c r="E311" i="1"/>
  <c r="E312" i="1"/>
  <c r="E313" i="1"/>
  <c r="E315" i="1"/>
  <c r="E316" i="1"/>
  <c r="E317" i="1"/>
  <c r="E318" i="1"/>
  <c r="E319" i="1"/>
  <c r="E320" i="1"/>
  <c r="E321" i="1"/>
  <c r="E322" i="1"/>
  <c r="E323" i="1"/>
  <c r="E324" i="1"/>
  <c r="E325" i="1"/>
  <c r="E326" i="1"/>
  <c r="E327" i="1"/>
  <c r="E328" i="1"/>
  <c r="E329" i="1"/>
  <c r="E330" i="1"/>
  <c r="E332" i="1"/>
  <c r="E333" i="1"/>
  <c r="E334" i="1"/>
  <c r="E335" i="1"/>
  <c r="E336" i="1"/>
  <c r="E337" i="1"/>
  <c r="E338" i="1"/>
  <c r="E339" i="1"/>
  <c r="E340" i="1"/>
  <c r="E342" i="1"/>
  <c r="E343" i="1"/>
  <c r="E344" i="1"/>
  <c r="E345" i="1"/>
  <c r="E346" i="1"/>
  <c r="E347" i="1"/>
  <c r="E348" i="1"/>
  <c r="E175" i="2"/>
  <c r="E174" i="2"/>
  <c r="E173" i="2"/>
  <c r="E172" i="2"/>
  <c r="E171" i="2"/>
  <c r="E170" i="2"/>
  <c r="E169" i="2"/>
  <c r="E168" i="2"/>
  <c r="E166" i="2"/>
  <c r="E165" i="2"/>
  <c r="E164" i="2"/>
  <c r="E163" i="2"/>
  <c r="E162" i="2"/>
  <c r="E160" i="2"/>
  <c r="E159" i="2"/>
  <c r="E158" i="2"/>
  <c r="E157" i="2"/>
  <c r="E156" i="2"/>
  <c r="E155" i="2"/>
  <c r="E154" i="2"/>
  <c r="E153" i="2"/>
  <c r="E152" i="2"/>
  <c r="E151" i="2"/>
  <c r="E150" i="2"/>
  <c r="E149" i="2"/>
  <c r="E148" i="2"/>
  <c r="E147" i="2"/>
  <c r="E146" i="2"/>
  <c r="E145" i="2"/>
  <c r="E144" i="2"/>
  <c r="E143" i="2"/>
  <c r="E142" i="2"/>
  <c r="E141" i="2"/>
  <c r="E140" i="2"/>
  <c r="E139" i="2"/>
  <c r="E137" i="2"/>
  <c r="E136" i="2"/>
  <c r="E135" i="2"/>
  <c r="E134" i="2"/>
  <c r="E133" i="2"/>
  <c r="E132" i="2"/>
  <c r="E131" i="2"/>
  <c r="E130" i="2"/>
  <c r="E129" i="2"/>
  <c r="E128" i="2"/>
  <c r="E127" i="2"/>
  <c r="E126" i="2"/>
  <c r="E125" i="2"/>
  <c r="E124" i="2"/>
  <c r="E123" i="2"/>
  <c r="E121" i="2"/>
  <c r="E120" i="2"/>
  <c r="E119" i="2"/>
  <c r="E118" i="2"/>
  <c r="E117" i="2"/>
  <c r="E116" i="2"/>
  <c r="E115" i="2"/>
  <c r="E114" i="2"/>
  <c r="E113" i="2"/>
  <c r="E112" i="2"/>
  <c r="E111" i="2"/>
  <c r="E110" i="2"/>
  <c r="E109" i="2"/>
  <c r="E108" i="2"/>
  <c r="E107" i="2"/>
  <c r="E106" i="2"/>
  <c r="E105" i="2"/>
  <c r="E104" i="2"/>
  <c r="E103" i="2"/>
  <c r="E102" i="2"/>
  <c r="E100" i="2"/>
  <c r="E99" i="2"/>
  <c r="E98" i="2"/>
  <c r="E97" i="2"/>
  <c r="E96" i="2"/>
  <c r="E95" i="2"/>
  <c r="E94" i="2"/>
  <c r="E93" i="2"/>
  <c r="E92" i="2"/>
  <c r="E91" i="2"/>
  <c r="E90" i="2"/>
  <c r="E88" i="2"/>
  <c r="E87" i="2"/>
  <c r="E86" i="2"/>
  <c r="E85" i="2"/>
  <c r="E84" i="2"/>
  <c r="E83" i="2"/>
  <c r="E81" i="2"/>
  <c r="E80" i="2"/>
  <c r="E79" i="2"/>
  <c r="E78" i="2"/>
  <c r="E77" i="2"/>
  <c r="E76" i="2"/>
  <c r="E75"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5" i="2"/>
  <c r="E34" i="2"/>
  <c r="E33" i="2"/>
  <c r="E32" i="2"/>
  <c r="E31" i="2"/>
  <c r="E30" i="2"/>
  <c r="E29" i="2"/>
  <c r="E28" i="2"/>
  <c r="E27" i="2"/>
  <c r="E26" i="2"/>
  <c r="E24" i="2"/>
  <c r="E23" i="2"/>
  <c r="E22" i="2"/>
  <c r="E21" i="2"/>
  <c r="E20" i="2"/>
  <c r="E19" i="2"/>
  <c r="E18" i="2"/>
  <c r="E17" i="2"/>
  <c r="E16" i="2"/>
  <c r="E15" i="2"/>
  <c r="E14" i="2"/>
  <c r="E13" i="2"/>
  <c r="E12" i="2"/>
  <c r="E11" i="2"/>
  <c r="E9" i="2"/>
  <c r="E8" i="2"/>
  <c r="E354" i="1" l="1"/>
  <c r="E355" i="1"/>
  <c r="E180" i="2"/>
  <c r="E357" i="1" l="1"/>
  <c r="E358" i="1" s="1"/>
  <c r="E359" i="1" s="1"/>
  <c r="E181" i="2"/>
  <c r="E182" i="2" s="1"/>
</calcChain>
</file>

<file path=xl/sharedStrings.xml><?xml version="1.0" encoding="utf-8"?>
<sst xmlns="http://schemas.openxmlformats.org/spreadsheetml/2006/main" count="1165" uniqueCount="1088">
  <si>
    <t>1.1</t>
  </si>
  <si>
    <t>Allgemeine Fahrgestellanforderungen</t>
  </si>
  <si>
    <t>1.1.1</t>
  </si>
  <si>
    <t>1.1.2</t>
  </si>
  <si>
    <t>1.1.3</t>
  </si>
  <si>
    <t>1.1.4</t>
  </si>
  <si>
    <t>1.1.5</t>
  </si>
  <si>
    <t>1.1.6</t>
  </si>
  <si>
    <t>1.1.7</t>
  </si>
  <si>
    <t>1.1.8</t>
  </si>
  <si>
    <t>1.1.9</t>
  </si>
  <si>
    <t>1.1.10</t>
  </si>
  <si>
    <t>1.2</t>
  </si>
  <si>
    <t>Bremsanlage</t>
  </si>
  <si>
    <t>1.2.1</t>
  </si>
  <si>
    <t>1.2.2</t>
  </si>
  <si>
    <t>1.2.3</t>
  </si>
  <si>
    <t>1.2.4</t>
  </si>
  <si>
    <t>1.2.5</t>
  </si>
  <si>
    <t>1.2.6</t>
  </si>
  <si>
    <t>1.2.7</t>
  </si>
  <si>
    <t>1.2.8</t>
  </si>
  <si>
    <t>1.2.9</t>
  </si>
  <si>
    <t>1.2.10</t>
  </si>
  <si>
    <t>1.3</t>
  </si>
  <si>
    <t>Motor</t>
  </si>
  <si>
    <t>1.3.1</t>
  </si>
  <si>
    <t>1.3.2</t>
  </si>
  <si>
    <t>1.3.3</t>
  </si>
  <si>
    <t>1.3.4</t>
  </si>
  <si>
    <t>1.3.5</t>
  </si>
  <si>
    <t>1.3.6</t>
  </si>
  <si>
    <t>1.3.7</t>
  </si>
  <si>
    <t>1.4</t>
  </si>
  <si>
    <t>Getriebe</t>
  </si>
  <si>
    <t>1.4.1</t>
  </si>
  <si>
    <t>1.4.2</t>
  </si>
  <si>
    <t>1.4.3</t>
  </si>
  <si>
    <t>1.4.4</t>
  </si>
  <si>
    <t>1.4.5</t>
  </si>
  <si>
    <t>1.4.6</t>
  </si>
  <si>
    <t>1.5</t>
  </si>
  <si>
    <t>Fahrerhaus</t>
  </si>
  <si>
    <t>1.5.1</t>
  </si>
  <si>
    <t>1.5.2</t>
  </si>
  <si>
    <t>1.5.3</t>
  </si>
  <si>
    <t>1.5.4</t>
  </si>
  <si>
    <t>1.5.5</t>
  </si>
  <si>
    <t>1.5.6</t>
  </si>
  <si>
    <t>1.5.7</t>
  </si>
  <si>
    <t>1.5.8</t>
  </si>
  <si>
    <t>1.5.9</t>
  </si>
  <si>
    <t>1.5.10</t>
  </si>
  <si>
    <t>1.5.11</t>
  </si>
  <si>
    <t>1.5.12</t>
  </si>
  <si>
    <t>1.5.13</t>
  </si>
  <si>
    <t>1.5.14</t>
  </si>
  <si>
    <t>1.5.15</t>
  </si>
  <si>
    <t>1.5.16</t>
  </si>
  <si>
    <t>1.5.17</t>
  </si>
  <si>
    <t>1.5.18</t>
  </si>
  <si>
    <t>1.5.19</t>
  </si>
  <si>
    <t>2</t>
  </si>
  <si>
    <t>1.5.20</t>
  </si>
  <si>
    <t>1.5.21</t>
  </si>
  <si>
    <t>1.5.22</t>
  </si>
  <si>
    <t>1.5.23</t>
  </si>
  <si>
    <t>1.5.24</t>
  </si>
  <si>
    <t>1.5.25</t>
  </si>
  <si>
    <t>1.5.26</t>
  </si>
  <si>
    <t>1.5.27</t>
  </si>
  <si>
    <t>1.6</t>
  </si>
  <si>
    <t>Farbgebung</t>
  </si>
  <si>
    <t>1.6.1</t>
  </si>
  <si>
    <t>1.6.2</t>
  </si>
  <si>
    <t>1.7</t>
  </si>
  <si>
    <t>Sonstiges</t>
  </si>
  <si>
    <t>1.7.1</t>
  </si>
  <si>
    <t>1.7.2</t>
  </si>
  <si>
    <t>1.7.3</t>
  </si>
  <si>
    <t>1.7.4</t>
  </si>
  <si>
    <t>1.7.5</t>
  </si>
  <si>
    <t>1.7.6</t>
  </si>
  <si>
    <t>1.7.7</t>
  </si>
  <si>
    <t>1.7.8</t>
  </si>
  <si>
    <t>1.7.9</t>
  </si>
  <si>
    <t>1.8</t>
  </si>
  <si>
    <t>1.8.1</t>
  </si>
  <si>
    <t>Lfd.Nr.</t>
  </si>
  <si>
    <t>Menge</t>
  </si>
  <si>
    <t>2.0</t>
  </si>
  <si>
    <t>Erläuternde Vorbemerkung</t>
  </si>
  <si>
    <t>2.1</t>
  </si>
  <si>
    <t>Allgemeine Anforderungen an den feuerwehrtechnischen Aufbau</t>
  </si>
  <si>
    <t>2.1.0</t>
  </si>
  <si>
    <t>2.1.1</t>
  </si>
  <si>
    <t>2.1.2</t>
  </si>
  <si>
    <t>2.1.3</t>
  </si>
  <si>
    <t>2.1.4</t>
  </si>
  <si>
    <t>2.1.5</t>
  </si>
  <si>
    <t>2.1.6</t>
  </si>
  <si>
    <t>2.1.7</t>
  </si>
  <si>
    <t>2.1.8</t>
  </si>
  <si>
    <t>2.1.9</t>
  </si>
  <si>
    <t>2.1.10</t>
  </si>
  <si>
    <t>2.1.11</t>
  </si>
  <si>
    <t>2.1.12</t>
  </si>
  <si>
    <t>2.1.13</t>
  </si>
  <si>
    <t>2.1.14</t>
  </si>
  <si>
    <t>2.2</t>
  </si>
  <si>
    <t>2.2.1</t>
  </si>
  <si>
    <t>2.2.2</t>
  </si>
  <si>
    <t>Lagerung von Schutzschuhen, Ausführung S5HRO</t>
  </si>
  <si>
    <t>2.2.3</t>
  </si>
  <si>
    <t>2.2.4</t>
  </si>
  <si>
    <t>2.2.5</t>
  </si>
  <si>
    <t>2.2.6</t>
  </si>
  <si>
    <t>2.2.7</t>
  </si>
  <si>
    <t>2.2.8</t>
  </si>
  <si>
    <t>2.2.9</t>
  </si>
  <si>
    <t>2.2.10</t>
  </si>
  <si>
    <t>2.2.11</t>
  </si>
  <si>
    <t>2.2.12</t>
  </si>
  <si>
    <t>2.3</t>
  </si>
  <si>
    <t>2.3.1</t>
  </si>
  <si>
    <t>2.3.2</t>
  </si>
  <si>
    <t>2.3.3</t>
  </si>
  <si>
    <t>2.3.4</t>
  </si>
  <si>
    <t>2.3.5</t>
  </si>
  <si>
    <t>2.3.6</t>
  </si>
  <si>
    <t>2.3.7</t>
  </si>
  <si>
    <t>2.4</t>
  </si>
  <si>
    <t>2.4.1</t>
  </si>
  <si>
    <t>2.4.2</t>
  </si>
  <si>
    <t>2.4.3</t>
  </si>
  <si>
    <t>2.4.4</t>
  </si>
  <si>
    <t>2.4.5</t>
  </si>
  <si>
    <t>2.4.6</t>
  </si>
  <si>
    <t>2.4.7</t>
  </si>
  <si>
    <t>Lagerung für Systemtrenner</t>
  </si>
  <si>
    <t>2.4.8</t>
  </si>
  <si>
    <t>2.4.9</t>
  </si>
  <si>
    <t>2.4.10</t>
  </si>
  <si>
    <t>2.4.11</t>
  </si>
  <si>
    <t>2.4.12</t>
  </si>
  <si>
    <t>2.4.13</t>
  </si>
  <si>
    <t>2.4.14</t>
  </si>
  <si>
    <t>2.4.15</t>
  </si>
  <si>
    <t>2.4.16</t>
  </si>
  <si>
    <t>2.4.17</t>
  </si>
  <si>
    <t>2.4.18</t>
  </si>
  <si>
    <t>2.4.19</t>
  </si>
  <si>
    <t>2.4.20</t>
  </si>
  <si>
    <t>2.4.21</t>
  </si>
  <si>
    <t>2.5</t>
  </si>
  <si>
    <t>2.5.1</t>
  </si>
  <si>
    <t>2.5.2</t>
  </si>
  <si>
    <t>2.5.3</t>
  </si>
  <si>
    <t>2.5.4</t>
  </si>
  <si>
    <t>2.5.5</t>
  </si>
  <si>
    <t>2.6</t>
  </si>
  <si>
    <t>2.6.1</t>
  </si>
  <si>
    <t>2.6.3</t>
  </si>
  <si>
    <t>2.6.4</t>
  </si>
  <si>
    <t>2.6.5</t>
  </si>
  <si>
    <t>Lagerung einer Geteilten Schleifkorbtrage</t>
  </si>
  <si>
    <t>2.7</t>
  </si>
  <si>
    <t>2.7.1</t>
  </si>
  <si>
    <t>2.7.2</t>
  </si>
  <si>
    <t>2.7.4</t>
  </si>
  <si>
    <t>2.7.5</t>
  </si>
  <si>
    <t>2.7.6</t>
  </si>
  <si>
    <t>2.7.7</t>
  </si>
  <si>
    <t>2.7.8</t>
  </si>
  <si>
    <t>2.7.9</t>
  </si>
  <si>
    <t>2.7.10</t>
  </si>
  <si>
    <t>2.8</t>
  </si>
  <si>
    <t>2.8.1</t>
  </si>
  <si>
    <t>2.8.2</t>
  </si>
  <si>
    <t>2.8.3</t>
  </si>
  <si>
    <t>2.8.4</t>
  </si>
  <si>
    <t>2.8.5</t>
  </si>
  <si>
    <t>Lieferung un Montage eines Ladegerätes für den Stromerzeuger mit MagCode Pro Stecker</t>
  </si>
  <si>
    <t>2.8.7</t>
  </si>
  <si>
    <t>2.8.8</t>
  </si>
  <si>
    <t>2.8.9</t>
  </si>
  <si>
    <t>2.8.10</t>
  </si>
  <si>
    <t>2.8.11</t>
  </si>
  <si>
    <t>2.8.12</t>
  </si>
  <si>
    <t>2.8.13</t>
  </si>
  <si>
    <t>2.8.14</t>
  </si>
  <si>
    <t>Montage und Lagerung eines Doppel-Akkuladegerät für Belüftungsgerät</t>
  </si>
  <si>
    <t>2.8.15</t>
  </si>
  <si>
    <t>2.8.16</t>
  </si>
  <si>
    <t>2.8.17</t>
  </si>
  <si>
    <t>2.8.18</t>
  </si>
  <si>
    <t>2.8.19</t>
  </si>
  <si>
    <t>2.8.20</t>
  </si>
  <si>
    <t>2.8.21</t>
  </si>
  <si>
    <t>2.8.23</t>
  </si>
  <si>
    <t>2.8.24</t>
  </si>
  <si>
    <t>2.9</t>
  </si>
  <si>
    <t>2.9.1</t>
  </si>
  <si>
    <t>2.9.2</t>
  </si>
  <si>
    <t>2.9.3</t>
  </si>
  <si>
    <t>2.9.4</t>
  </si>
  <si>
    <t>2.9.5</t>
  </si>
  <si>
    <t>2.9.6</t>
  </si>
  <si>
    <t>2.9.7</t>
  </si>
  <si>
    <t>2.9.8</t>
  </si>
  <si>
    <t>2.9.9</t>
  </si>
  <si>
    <t>2.9.10</t>
  </si>
  <si>
    <t>2.9.11</t>
  </si>
  <si>
    <t>2.9.12</t>
  </si>
  <si>
    <t>2.9.13</t>
  </si>
  <si>
    <t>2.9.14</t>
  </si>
  <si>
    <t>2.9.15</t>
  </si>
  <si>
    <t>2.9.16</t>
  </si>
  <si>
    <t>2.9.17</t>
  </si>
  <si>
    <t>2.9.18</t>
  </si>
  <si>
    <t>2.9.19</t>
  </si>
  <si>
    <t>2.10</t>
  </si>
  <si>
    <t>2.10.1</t>
  </si>
  <si>
    <t>2.10.2</t>
  </si>
  <si>
    <t>2.11</t>
  </si>
  <si>
    <t>zusätzliche Beladung</t>
  </si>
  <si>
    <t>2.11.2</t>
  </si>
  <si>
    <t>2.11.3</t>
  </si>
  <si>
    <t>2.11.4</t>
  </si>
  <si>
    <t>2.11.5</t>
  </si>
  <si>
    <t>2.11.6</t>
  </si>
  <si>
    <t>2.11.7</t>
  </si>
  <si>
    <t>2.11.8</t>
  </si>
  <si>
    <t>2.11.9</t>
  </si>
  <si>
    <t>2.11.10</t>
  </si>
  <si>
    <t>2.12</t>
  </si>
  <si>
    <t>Mannschaftsraum</t>
  </si>
  <si>
    <t>2.12.1</t>
  </si>
  <si>
    <t>2.12.2</t>
  </si>
  <si>
    <t>2.12.3</t>
  </si>
  <si>
    <t>2.12.4</t>
  </si>
  <si>
    <t>2.12.5</t>
  </si>
  <si>
    <t>2.12.6</t>
  </si>
  <si>
    <t>2.12.7</t>
  </si>
  <si>
    <t>2.12.8</t>
  </si>
  <si>
    <t>2.12.9</t>
  </si>
  <si>
    <t>2.12.10</t>
  </si>
  <si>
    <t>2.12.11</t>
  </si>
  <si>
    <t>2.12.12</t>
  </si>
  <si>
    <t>2.12.13</t>
  </si>
  <si>
    <t>2.12.14</t>
  </si>
  <si>
    <t>2.12.15</t>
  </si>
  <si>
    <t>2.12.16</t>
  </si>
  <si>
    <t>2.12.17</t>
  </si>
  <si>
    <t>2.13</t>
  </si>
  <si>
    <t>Beleuchtung</t>
  </si>
  <si>
    <t>2.13.1</t>
  </si>
  <si>
    <t>2.13.2</t>
  </si>
  <si>
    <t>2.13.3</t>
  </si>
  <si>
    <t>2.13.4</t>
  </si>
  <si>
    <t>2.13.5</t>
  </si>
  <si>
    <t>2.13.6</t>
  </si>
  <si>
    <t>2.13.7</t>
  </si>
  <si>
    <t>2.13.8</t>
  </si>
  <si>
    <t>2.13.9</t>
  </si>
  <si>
    <t>2.14</t>
  </si>
  <si>
    <t>Sondersignaleinrichtung</t>
  </si>
  <si>
    <t>2.14.1</t>
  </si>
  <si>
    <t>2.14.2</t>
  </si>
  <si>
    <t>2.14.3</t>
  </si>
  <si>
    <t>2.14.4</t>
  </si>
  <si>
    <t>2.14.5</t>
  </si>
  <si>
    <t>2.14.6</t>
  </si>
  <si>
    <t>2.14.7</t>
  </si>
  <si>
    <t>2.14.8</t>
  </si>
  <si>
    <t>2.15</t>
  </si>
  <si>
    <t>Funk</t>
  </si>
  <si>
    <t>2.15.0</t>
  </si>
  <si>
    <t>2.15.1</t>
  </si>
  <si>
    <t>2.15.2</t>
  </si>
  <si>
    <t>2.15.4</t>
  </si>
  <si>
    <t>2.15.5</t>
  </si>
  <si>
    <t>2.15.6</t>
  </si>
  <si>
    <t>2.15.7</t>
  </si>
  <si>
    <t>2.15.8</t>
  </si>
  <si>
    <t>2.15.9</t>
  </si>
  <si>
    <t>2.15.10</t>
  </si>
  <si>
    <t>2.15.11</t>
  </si>
  <si>
    <t>2.15.12</t>
  </si>
  <si>
    <t>2.15.13</t>
  </si>
  <si>
    <t>Lieferung und Betriebsbereite Montage einer Ladehalterung für Sepura ATEX 8….</t>
  </si>
  <si>
    <t>2.16</t>
  </si>
  <si>
    <t>Elektrik</t>
  </si>
  <si>
    <t>2.16.1</t>
  </si>
  <si>
    <t>2.16.2</t>
  </si>
  <si>
    <t>2.16.3</t>
  </si>
  <si>
    <t>2.16.4</t>
  </si>
  <si>
    <t>2.16.5</t>
  </si>
  <si>
    <t>2.16.6</t>
  </si>
  <si>
    <t>2.16.7</t>
  </si>
  <si>
    <t>2.16.9</t>
  </si>
  <si>
    <t>2.16.10</t>
  </si>
  <si>
    <t>2.16.11</t>
  </si>
  <si>
    <t>2.16.12</t>
  </si>
  <si>
    <t>USB A/C Steckdose auf dem Armaturenbrett</t>
  </si>
  <si>
    <t>2.16.13</t>
  </si>
  <si>
    <t>2.17</t>
  </si>
  <si>
    <t>Feuerlöschkreiselpumpe / Löschwassertank</t>
  </si>
  <si>
    <t>2.17.1</t>
  </si>
  <si>
    <t>2.17.2</t>
  </si>
  <si>
    <t>Schaltung zur Überbrückung des Automatikgetriebes - Gleichzeitiger Betrieb von Pumpe und Fahrzeug bis 10 km/h (Pump and Roll)</t>
  </si>
  <si>
    <t>2.17.3</t>
  </si>
  <si>
    <t>2.17.4</t>
  </si>
  <si>
    <t>2.17.5</t>
  </si>
  <si>
    <t>C-Schnellangriff Anschluss Stoßstange Vorne Rechts</t>
  </si>
  <si>
    <t>2.17.6</t>
  </si>
  <si>
    <t>2.17.7</t>
  </si>
  <si>
    <t>2.17.8</t>
  </si>
  <si>
    <t>2.17.9</t>
  </si>
  <si>
    <t>2.17.10</t>
  </si>
  <si>
    <t>2.17.11</t>
  </si>
  <si>
    <t>2.17.12</t>
  </si>
  <si>
    <t>2.17.13</t>
  </si>
  <si>
    <t xml:space="preserve">Lieferung einer optischenTemperaturüberwachung für die Feuerlöschkreiselpumpe, mittels roter Kontrollleuchte am Pumpenbedienstand. </t>
  </si>
  <si>
    <t>2.17.14</t>
  </si>
  <si>
    <t>2.17.15</t>
  </si>
  <si>
    <t>2.17.16</t>
  </si>
  <si>
    <t>2.18</t>
  </si>
  <si>
    <t>2.18.1</t>
  </si>
  <si>
    <t>2.18.2</t>
  </si>
  <si>
    <t>2.18.3</t>
  </si>
  <si>
    <t>2.18.4</t>
  </si>
  <si>
    <t>2.18.5</t>
  </si>
  <si>
    <t>2.18.6</t>
  </si>
  <si>
    <t>2.18.7</t>
  </si>
  <si>
    <t>2.18.8</t>
  </si>
  <si>
    <t>2.18.9</t>
  </si>
  <si>
    <t>2.19</t>
  </si>
  <si>
    <t>2.19.1</t>
  </si>
  <si>
    <t>2.19.2</t>
  </si>
  <si>
    <t>2.19.3</t>
  </si>
  <si>
    <t>2.19.4</t>
  </si>
  <si>
    <t>2.19.5</t>
  </si>
  <si>
    <t>2.19.6</t>
  </si>
  <si>
    <t>2.19.7</t>
  </si>
  <si>
    <t>2.20</t>
  </si>
  <si>
    <t>2.20.1</t>
  </si>
  <si>
    <t>2.20.2</t>
  </si>
  <si>
    <t>Bruttosumme</t>
  </si>
  <si>
    <t xml:space="preserve"> </t>
  </si>
  <si>
    <t>3.0</t>
  </si>
  <si>
    <t>3.0.1</t>
  </si>
  <si>
    <t>1</t>
  </si>
  <si>
    <t>3.0.2</t>
  </si>
  <si>
    <t>3.1</t>
  </si>
  <si>
    <t>Gruppe 1 Schutzkleidung und Schutzgerät</t>
  </si>
  <si>
    <t>3.1.1</t>
  </si>
  <si>
    <t>3.1.2</t>
  </si>
  <si>
    <t>Paar Schutzschuhe, Ausführung S5HRO aus PVC oder gleichwertig nach DIN EN 20345, Größe 45</t>
  </si>
  <si>
    <t>3.1.3</t>
  </si>
  <si>
    <t>3.1.4</t>
  </si>
  <si>
    <t>3.1.5</t>
  </si>
  <si>
    <t>3.1.6</t>
  </si>
  <si>
    <t>3.1.7</t>
  </si>
  <si>
    <t>3.1.8</t>
  </si>
  <si>
    <t>3.1.12</t>
  </si>
  <si>
    <t>3.1.13</t>
  </si>
  <si>
    <t>3.1.14</t>
  </si>
  <si>
    <t>3.2</t>
  </si>
  <si>
    <t>Gruppe 2 Löschgerät</t>
  </si>
  <si>
    <t>3.2.1</t>
  </si>
  <si>
    <t>3.2.2</t>
  </si>
  <si>
    <t>3.2.3</t>
  </si>
  <si>
    <t>3.2.4</t>
  </si>
  <si>
    <t>3.2.5</t>
  </si>
  <si>
    <t>3.2.6</t>
  </si>
  <si>
    <t>3.2.7</t>
  </si>
  <si>
    <t>3.2.8</t>
  </si>
  <si>
    <t>3.2.9</t>
  </si>
  <si>
    <t>3.2.10</t>
  </si>
  <si>
    <t>3.3</t>
  </si>
  <si>
    <t>Gruppe 3 Schläuche, Armaturen und Zubehör</t>
  </si>
  <si>
    <t>3.3.0</t>
  </si>
  <si>
    <t>3.3.1</t>
  </si>
  <si>
    <t>3.3.2</t>
  </si>
  <si>
    <t>3.3.3</t>
  </si>
  <si>
    <t>3.3.4</t>
  </si>
  <si>
    <t>3.3.5</t>
  </si>
  <si>
    <t>3.3.6</t>
  </si>
  <si>
    <t>3.3.7</t>
  </si>
  <si>
    <t>Systemtrenner AWG</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</si>
  <si>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</si>
  <si>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</si>
  <si>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</si>
  <si>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</si>
  <si>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</si>
  <si>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</si>
  <si>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</si>
  <si>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</si>
  <si>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</si>
  <si>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</si>
  <si>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</si>
  <si>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</si>
  <si>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</si>
  <si>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</si>
  <si>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</si>
  <si>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</si>
  <si>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</si>
  <si>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</si>
  <si>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</si>
  <si>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</si>
  <si>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</si>
  <si>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</si>
  <si>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</si>
  <si>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</si>
  <si>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</si>
  <si>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</si>
  <si>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</si>
  <si>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3.4</t>
  </si>
  <si>
    <t>Gruppe 4 Rettungsgerät</t>
  </si>
  <si>
    <t>3.4.1</t>
  </si>
  <si>
    <t>3.4.2</t>
  </si>
  <si>
    <t>3.4.3</t>
  </si>
  <si>
    <t>3.4.4</t>
  </si>
  <si>
    <t>3.4.5</t>
  </si>
  <si>
    <t>3.4.6</t>
  </si>
  <si>
    <t>3.4.7</t>
  </si>
  <si>
    <t>3.5</t>
  </si>
  <si>
    <t>Gruppe 5 Sanitäts- und Wiederbelebungsgerät</t>
  </si>
  <si>
    <t>3.5.1</t>
  </si>
  <si>
    <t>3.5.2</t>
  </si>
  <si>
    <t>3.5.5</t>
  </si>
  <si>
    <t>3.5.6</t>
  </si>
  <si>
    <t xml:space="preserve">Rettungstuch XXL aus Chemiefaser mit Tragetasche
</t>
  </si>
  <si>
    <t>3.6</t>
  </si>
  <si>
    <t>Gruppe 6 Beleuchtungs-, Signal- und Fernmeldegerät</t>
  </si>
  <si>
    <t>3.6.1</t>
  </si>
  <si>
    <t>3.6.2</t>
  </si>
  <si>
    <t>3.6.4</t>
  </si>
  <si>
    <t>3.6.5</t>
  </si>
  <si>
    <t>3.6.6</t>
  </si>
  <si>
    <t>3.6.7</t>
  </si>
  <si>
    <t>3.6.8</t>
  </si>
  <si>
    <t>3.6.9</t>
  </si>
  <si>
    <t>3.6.10</t>
  </si>
  <si>
    <t>3.6.11</t>
  </si>
  <si>
    <t>3.7</t>
  </si>
  <si>
    <t>Gruppe 7 Arbeitsgerät</t>
  </si>
  <si>
    <t>3.7.1</t>
  </si>
  <si>
    <t>3.7.2</t>
  </si>
  <si>
    <t>3.7.3</t>
  </si>
  <si>
    <t>3.7.4</t>
  </si>
  <si>
    <t>3.7.5</t>
  </si>
  <si>
    <t>3.7.6</t>
  </si>
  <si>
    <t>3.7.7</t>
  </si>
  <si>
    <t>3.7.8</t>
  </si>
  <si>
    <t>3.7.9</t>
  </si>
  <si>
    <t>3.7.10</t>
  </si>
  <si>
    <t>3.7.11</t>
  </si>
  <si>
    <t>Einreißhaken Glasfaser mit D-Griff Länge Max 1,85m</t>
  </si>
  <si>
    <t>3.7.12</t>
  </si>
  <si>
    <t>3.7.13</t>
  </si>
  <si>
    <t>3.7.14</t>
  </si>
  <si>
    <t>3.7.15</t>
  </si>
  <si>
    <t>3.7.16</t>
  </si>
  <si>
    <t>3.7.17</t>
  </si>
  <si>
    <t>3.7.18</t>
  </si>
  <si>
    <t>3.7.19</t>
  </si>
  <si>
    <t>3.7.20</t>
  </si>
  <si>
    <t>3.7.21</t>
  </si>
  <si>
    <t>3.7.22</t>
  </si>
  <si>
    <t>3.7.23</t>
  </si>
  <si>
    <t>3.7.24</t>
  </si>
  <si>
    <t>3.7.25</t>
  </si>
  <si>
    <t>3.7.26</t>
  </si>
  <si>
    <t>3.7.27</t>
  </si>
  <si>
    <t>Füllschlauch grün 5m lang</t>
  </si>
  <si>
    <t>3.7.28</t>
  </si>
  <si>
    <t>3.7.29</t>
  </si>
  <si>
    <t>3.7.30</t>
  </si>
  <si>
    <t>3.7.31</t>
  </si>
  <si>
    <t>3.7.32</t>
  </si>
  <si>
    <t>3.7.33</t>
  </si>
  <si>
    <t>Satz Formhölzer</t>
  </si>
  <si>
    <t>3.7.34</t>
  </si>
  <si>
    <t>3.8</t>
  </si>
  <si>
    <t>Gruppe 8 Handwerkszeug und Messgerät</t>
  </si>
  <si>
    <t>3.8.1</t>
  </si>
  <si>
    <t>3.8.2</t>
  </si>
  <si>
    <t>3.8.4</t>
  </si>
  <si>
    <t>3.8.5</t>
  </si>
  <si>
    <t>3.8.6</t>
  </si>
  <si>
    <t>3.8.7</t>
  </si>
  <si>
    <t>3.8.8</t>
  </si>
  <si>
    <t>3.8.9</t>
  </si>
  <si>
    <t>3.8.10</t>
  </si>
  <si>
    <t>3.8.11</t>
  </si>
  <si>
    <t>3.8.12</t>
  </si>
  <si>
    <t>3.8.13</t>
  </si>
  <si>
    <t>3.8.14</t>
  </si>
  <si>
    <t>3.8.15</t>
  </si>
  <si>
    <t>3.8.16</t>
  </si>
  <si>
    <t>3.8.17</t>
  </si>
  <si>
    <t>3.8.18</t>
  </si>
  <si>
    <t>3.8.19</t>
  </si>
  <si>
    <t>3.8.20</t>
  </si>
  <si>
    <t>3.8.21</t>
  </si>
  <si>
    <t>3.8.22</t>
  </si>
  <si>
    <t>3.9</t>
  </si>
  <si>
    <t>Gruppe 9 Sondergerät</t>
  </si>
  <si>
    <t>3.9.1</t>
  </si>
  <si>
    <t>3.9.2</t>
  </si>
  <si>
    <t>3.9.3</t>
  </si>
  <si>
    <t>3.9.4</t>
  </si>
  <si>
    <t>3.9.5</t>
  </si>
  <si>
    <t>3.10</t>
  </si>
  <si>
    <t>3.10.1</t>
  </si>
  <si>
    <t>3.10.2</t>
  </si>
  <si>
    <t>3.10.3</t>
  </si>
  <si>
    <t>3.10.4</t>
  </si>
  <si>
    <t>3.10.5</t>
  </si>
  <si>
    <t>3.10.6</t>
  </si>
  <si>
    <t>3.10.7</t>
  </si>
  <si>
    <t>3.10.8</t>
  </si>
  <si>
    <t>3.11</t>
  </si>
  <si>
    <t>3.11.1</t>
  </si>
  <si>
    <t>3.11.2</t>
  </si>
  <si>
    <t>2.12.19</t>
  </si>
  <si>
    <t>2.12.20</t>
  </si>
  <si>
    <t>1.5.28</t>
  </si>
  <si>
    <t>2.2.13</t>
  </si>
  <si>
    <t>Montage von Beigestelltem Ladegerät für Strongarm an das 12/24V Bordnetz</t>
  </si>
  <si>
    <t>LOS 1 Fahrgestell/Aufbau</t>
  </si>
  <si>
    <t>Lieferung und Montage eines kugelgelagerten Schwerlastauszuges geeignet zur Aufnahme folgender Geräte:
- 1 Kübelspritze
- 1 Hydrofix 10
- 1 Feuerlöscher 6 kg Pulver
- 1 Feuerlöscher Brandklasse F
- 1 Kohlendioxidlöscher KS5</t>
  </si>
  <si>
    <t>Lagerung einer beigestellten PKW Löschdecke</t>
  </si>
  <si>
    <t>Lieferung und Montage eines Schrank/Regal auf dem Melderplatz im Mannschaftsraum. Max 800mm vom Fahrzeugboden um eine Bessere Komunikation zwischen Gruppenführer und Mannschaft zu gewährleisten</t>
  </si>
  <si>
    <t>Die Funkgeräte werden durch die Feuerwehr Emsdetten beigestellt. Sämtliche erforderlichen Verbindungskabel sind durch den Anbieter zu Liefern.</t>
  </si>
  <si>
    <t>Lieferung und betriebsbereite Montage einer separaten GPS Antenne für Sepura SRG3900</t>
  </si>
  <si>
    <t>Prüfwerkzeug für Systemtrenner 3.3.8</t>
  </si>
  <si>
    <t>3.3.35</t>
  </si>
  <si>
    <t>Lagerung einer Rettungsboa Pax</t>
  </si>
  <si>
    <t>3.1.9</t>
  </si>
  <si>
    <t>3.1.10</t>
  </si>
  <si>
    <t>3.1.11</t>
  </si>
  <si>
    <t>3.5.3</t>
  </si>
  <si>
    <t>3.5.4</t>
  </si>
  <si>
    <t>3.6.3</t>
  </si>
  <si>
    <t>3.8.3</t>
  </si>
  <si>
    <t>1.1.11</t>
  </si>
  <si>
    <t>2.3.8</t>
  </si>
  <si>
    <t>2.5.6</t>
  </si>
  <si>
    <t>2.5.7</t>
  </si>
  <si>
    <t>2.6.2</t>
  </si>
  <si>
    <t>2.7.3</t>
  </si>
  <si>
    <t>2.8.22</t>
  </si>
  <si>
    <t>2.11.1</t>
  </si>
  <si>
    <t>2.11.11</t>
  </si>
  <si>
    <t>2.12.18</t>
  </si>
  <si>
    <t>2.16.8</t>
  </si>
  <si>
    <t>2.16.14</t>
  </si>
  <si>
    <t>Sollten Sie Fragen haben, schreiben Sie mich gerne über die Vergabeplattform an.</t>
  </si>
  <si>
    <t>Anleitung zum Ausfüllen der Leistungsbeschreibung:</t>
  </si>
  <si>
    <t>Rechnungen sind je Anlieferungsstelle auszufertigen und digital an die Stadt Emsdetten rechnung@emsdetten.de zu schicken.</t>
  </si>
  <si>
    <t>Leistungsbeschreibung:</t>
  </si>
  <si>
    <t>Ausschreibung für die Stadt Emsdetten</t>
  </si>
  <si>
    <t>Lieferung Hilfeleistungslöschfahrzeug Typ HLF20 für die Feuerwehr Emsdetten</t>
  </si>
  <si>
    <t>Lieferung eines HLF20 und Beladungsgegenständen</t>
  </si>
  <si>
    <t>Bestückte Verkehrsunfallkiste in Alubox nach DIN 14800-13</t>
  </si>
  <si>
    <t>1.1.12</t>
  </si>
  <si>
    <t>Garantie</t>
  </si>
  <si>
    <t>Kupplungsschlüssel Mini ABCD</t>
  </si>
  <si>
    <t>3.3.36</t>
  </si>
  <si>
    <t>Alle Sicherungen sind als ETA Sicherungsautomaten auszuführen</t>
  </si>
  <si>
    <t>1.5.29</t>
  </si>
  <si>
    <t>2.12.21</t>
  </si>
  <si>
    <t xml:space="preserve">Netto-einzelpreis in Euro </t>
  </si>
  <si>
    <t>Netto-gesamtpreis in Euro</t>
  </si>
  <si>
    <t>Lieferung und Betriebsbereite Montage eines Bedienhandapparates als 2. Sprechstelle, Typ: Sepura HBC 3, Montage im Bereich des Pumpenbedienstandes in GR</t>
  </si>
  <si>
    <t>Fachgerechter Einbau der Geräte durch eine von Fa. Sepura autorisierte Fachfirma. Die Programmierung des Digitalfunkgerätes wird durch den Kreis Steinfurt erfolgen.</t>
  </si>
  <si>
    <t>Leseleuchte in LED Technik, separat schaltbar über den Beifahrerplatz</t>
  </si>
  <si>
    <t>Leseleuchte in LED Technik Fa. Frensch Typ F-4 Task Light oder vergleichbar mit 500 mm Schwanenhals, Montage an der A-Säule der Beifahrerseite</t>
  </si>
  <si>
    <t>Zusätzliche Lichtanlage am Heck des Fahrzeuges oben links und rechts montiert, bestehend aus: Fahrtrichtungsanzeiger, Brems- und Schlussleuchte in LED ausführung</t>
  </si>
  <si>
    <t>Akkustische Warneinrichtung beim Lösen der Feststellbremse in Verbindung mit ausgefahrenem Lichtmast</t>
  </si>
  <si>
    <t>Lieferung und Montage eines pneumatisch ausfahrbaren Lichtmastes einschließlich Verkabelung, Scheinwerferverstellung horizontal und vertikal elektrisch, automatische Nullstellung in die Ablageposition. Lichtpunkthöhe mind. 5,0 m über Standfläche des Fahrzeuges. Bedienung über mobiles Steuerpult mit Spiralkabel in GR</t>
  </si>
  <si>
    <t>Halterung für Atemschutzüberwachungstafel im Mannschaftraum</t>
  </si>
  <si>
    <t>Lieferung und Montage von Doppelkleiderhaken</t>
  </si>
  <si>
    <t xml:space="preserve">Ausführung und Schaltung wie vorherige zwei Positionen jedoch als kombinierte LED-Innenleuchten mit Rot- und Weißlicht </t>
  </si>
  <si>
    <t>Zusätzliche Haltegriffe/-stangen in Signalfarbe (vorzugsweise gelb) im Deckenbereich, geeignet für Rechts- und Linkshänder, in ausreichender Länge.</t>
  </si>
  <si>
    <t>Zusätzliche Haltegriffe/-stangen in Signalfarbe (vorzugsweise gelb) in den hinteren Einstiegen, geeignet für Rechts- und Linkshänder, in ausreichender Länge für Ein- und Ausstieg</t>
  </si>
  <si>
    <t>Einzelsitzschalen im Mannschaftsraum</t>
  </si>
  <si>
    <t>Lagerung und elektrischer Anschluss an das Bordnetz für Gaswarngerät XAM 5800</t>
  </si>
  <si>
    <t>Lagerung für Wärmebildkamera mit Ladehalterung im Mannschaftsraum incl. Montage und elektrischer Anschluß an das Bordnetz für die Ladeerhaltung</t>
  </si>
  <si>
    <t>Lagerung für Teleskopleiter im Fahrzeugaufbau</t>
  </si>
  <si>
    <t>Lagerung von Transportkoffer Mini Schneidesatz Lukas HTS90/LSH4</t>
  </si>
  <si>
    <t>Lagerung von Kompaktkoffer Premium Volk Sicherheitstechnik</t>
  </si>
  <si>
    <t>Lagerung für Weithalskanister</t>
  </si>
  <si>
    <t>Lagerung und elektrischer Anschluss an das Bordnetz für Ladeerhaltung Akku Schrauber</t>
  </si>
  <si>
    <t>Lagerung Akkuschrauber</t>
  </si>
  <si>
    <t>Lagerung für Wathose</t>
  </si>
  <si>
    <t>Lagerung für Unterlegkeil</t>
  </si>
  <si>
    <t>Lagerung für Drahthebelschere</t>
  </si>
  <si>
    <t>Lagerung für Nageleisen</t>
  </si>
  <si>
    <t>Lagerung für Stoßbesen auf Auszugswand bzw. in Schublade</t>
  </si>
  <si>
    <t>Lagerung für Schaufel auf Auszugswand bzw. in Schublade</t>
  </si>
  <si>
    <t xml:space="preserve">Lagerung für Dunghacken </t>
  </si>
  <si>
    <t>Lagerung für Dunggabeln</t>
  </si>
  <si>
    <t>Lagerung für Spaten auf Auszugswand bzw. in Schublade</t>
  </si>
  <si>
    <t>Lieferung eines Geräteauszuges oder einer Schublade mit Auszugsdämpfer geeignet zur Lagerung von Brech- und Räumwerkzeug</t>
  </si>
  <si>
    <t>Lagerung für Bolzenschneider auf Auszugswand bzw. in Schublade</t>
  </si>
  <si>
    <t>Lagerung für Bügelsäge auf Auszugswand bzw. in Schublade</t>
  </si>
  <si>
    <t>Lagerung für Axt B2 auf Auszugswand bzw. in Schublade</t>
  </si>
  <si>
    <t>Lagerung eines Schornsteinwerkzeugsatzes in angepaßtem Tragecontainer</t>
  </si>
  <si>
    <t>Lagerung Vorschlaghammer</t>
  </si>
  <si>
    <t>Lieferung eines Auszuges zur Lagerung eines Feuerwehrwerkzeugkastens, bei geöffnetem Auszug muss sich der Werkzeugkasten öffnen lassen</t>
  </si>
  <si>
    <t xml:space="preserve">Lagerung für eine Feuerwehraxt FA </t>
  </si>
  <si>
    <t>Lagerung für ein multifunktionales, aus einem Stück geschmiedetes Brechwerkzeug in Kombination mit dem Spalthammer auf Auszugswand bzw. in Schublade</t>
  </si>
  <si>
    <t>Montage und elektrischer Anschluß an das Bordnetz für Ladegeräte der Sabelsäge Akkus</t>
  </si>
  <si>
    <t>Lagerung Säbelsäge</t>
  </si>
  <si>
    <t>Lagerung für Unterbaumaterial der Positionen 3.7.33 bis 3.7.34 aus Los Beladung in einem Container</t>
  </si>
  <si>
    <t>Lagerung für Bereitstellungsplane, Schutzdeckenset, Splitterschutz in einem Container</t>
  </si>
  <si>
    <t>Lagerung Transportkoffer für Gully Ei</t>
  </si>
  <si>
    <t>Montage des Einreißhakens seitlich an der Entnahmehilfe der Leitern auf dem Dach.</t>
  </si>
  <si>
    <t>Lagerung der Motorkettensäge, Ersatzkette, Spaltkeil, Werkzeug und Kombikanister in einem Behälter mit Inneneinteilung, klappbare Tragegriffen an allen Seiten, unterhalb der Motorsäge entnehmbare Ölauffangwanne</t>
  </si>
  <si>
    <t>Lagerung für Mulde aus Stahlblech</t>
  </si>
  <si>
    <t>Lagerung und Lieferung einer Stahlseilkassette geeignet zur Aufnahme eines Drahtabschleppseiles und 2 Stück Schäkel</t>
  </si>
  <si>
    <t>Lagerung für Reservekanister 10 ltr.</t>
  </si>
  <si>
    <t xml:space="preserve">Lagerung für Abgasschlauch für Stromerzeuger </t>
  </si>
  <si>
    <t>Lieferung und Montage einer Abgasführung für den tragbaren Stromerzeuger</t>
  </si>
  <si>
    <t>Lagerung für Personenschutzstecker in der Nähe der Chiemsee Pumpe</t>
  </si>
  <si>
    <t>Montage und elektrischer Anschluss an das Bordnetz von Ladeerhaltungen für Acculux Handlampen im Mannschaftsraum</t>
  </si>
  <si>
    <t>Lagerung für Anhaltestab im Bereich des Beifahrers</t>
  </si>
  <si>
    <t>Lagerung für Warnblinkleuchte</t>
  </si>
  <si>
    <t>Lagerung für Warndreieck</t>
  </si>
  <si>
    <t>Lagerung für einen PeliLED Akkuscheinwerfer incl. Anschluss an das 12V Bordnetz</t>
  </si>
  <si>
    <t>Lagerung für Karton Folienabsperrband</t>
  </si>
  <si>
    <t>Lagerung für Verkehrsleitkegel, Höhe=750mm in Einpersonenhaspel Verkehr</t>
  </si>
  <si>
    <t xml:space="preserve">Lagerung einer beigestellten Krankenhausdecke </t>
  </si>
  <si>
    <t>Lagerung Rettungstuch XXL in Tragetasche</t>
  </si>
  <si>
    <t>Lagerung für Spineboard und Shortboard</t>
  </si>
  <si>
    <t>Lagerung von Feuerwehrleine im Beutel im Mannschaftsraum</t>
  </si>
  <si>
    <t>Lagerung für ein Steckleiterverbindungsteil</t>
  </si>
  <si>
    <t>Lagerung einer vierteiligen Steckleiter in mechanische absenkbarer Ausführung. Ein betreten des Daches zur Entnahme der Leiter ist nicht erforderlich.</t>
  </si>
  <si>
    <t>Lagerung einer dreiteiligen Schiebleiter in mechanische absenkbarer Ausführung. Ein betreten des Daches zur Entnahme der Leiter ist nicht erforderlich.</t>
  </si>
  <si>
    <t>Lagerung einer Leerbox Aluminium B400mmxL400mmxH220mm im Aufbau</t>
  </si>
  <si>
    <t>Aufprotzvorrichtung für eine fahrbare Einpersonenhaspel Verkehr am Fahrzeugheck</t>
  </si>
  <si>
    <t>Lagerung für Schlauchaufwickler Rolly im Geräteraum</t>
  </si>
  <si>
    <t xml:space="preserve">Lagerung von Schlauchbrücke </t>
  </si>
  <si>
    <t>Lagerungen für Kupplungsschlüssel am FP-Bedienstand</t>
  </si>
  <si>
    <t>Lagerung für Übergangsstück A-B</t>
  </si>
  <si>
    <t>Lagerung für Übergangsstück C-D</t>
  </si>
  <si>
    <t>Lagerung für Übergangsstück B-C</t>
  </si>
  <si>
    <t>Lagerung von Saugschlauch A-110-1500-K seitlich an Entnahmehilfe der Schiebeleiter</t>
  </si>
  <si>
    <t>Lagerung für C42-30-K-Druckschlauch als Schlauchpaket auf Auszug oder Schublade</t>
  </si>
  <si>
    <t>Lagerung für C42-15-K-Druckschlauch als Rollschlauch</t>
  </si>
  <si>
    <t>Lagerung von B75-20-K-Druckschlauch als Rollschlauch</t>
  </si>
  <si>
    <t>Montage eines mobilen Rauchverschlusses an einen Schlauchtragekorb plus Mini Kupplungsschlüssel ABCD</t>
  </si>
  <si>
    <t>Lagerung für C-Schlauchtragekorb in mit je 3 C-Druckschläuchen pro Korb</t>
  </si>
  <si>
    <t>Lagerung einer Löschdecke in Bereitschaftstasche</t>
  </si>
  <si>
    <t>Lagerung für Schaummittelbehälter 20 kg, in entnehmbarer Edelstahlwanne gelagert</t>
  </si>
  <si>
    <t>Lagerung für Standrohr im Aufbau incl. Schlüssel</t>
  </si>
  <si>
    <t xml:space="preserve">Lagerung für Zumischer Z4R </t>
  </si>
  <si>
    <t>Lagerung für Schaumstrahlrohr M4/S4-B</t>
  </si>
  <si>
    <t xml:space="preserve">Lagerung von einem Überlebensanzug </t>
  </si>
  <si>
    <t>Lagerung von einer beigestellten RIT-Bag Atemschutznotfalltasche PAX im Geräteraum</t>
  </si>
  <si>
    <t>Lagerung für Atemanschlüssen im Mannschaftsraum in gepolsterten Staufächern, die Atemanschlüsse sind in Kunststoffbeuteln verschweißt</t>
  </si>
  <si>
    <t>Lagerung Hitzeschutzkleidung TYP III</t>
  </si>
  <si>
    <t>Lagerung für Paar Fünffingerhandschuhe in der Sitzbank im Mannschaftsraum</t>
  </si>
  <si>
    <t>Alle Behälter sind zusätzlich mit einem Entnahmestopp auszurüsten, um ein Herausfallen des Behälters bei der Entnahme zu vermeiden.</t>
  </si>
  <si>
    <t xml:space="preserve">Die unter den nächsten laufenden Nummern beschriebenen Lagerungen sind als Behälter aus Leichtmetall zu liefern und mit klappbaren Tragegriffen auszurüsten. </t>
  </si>
  <si>
    <t>Der Aufbauhersteller ist für die ordnungsgemäße Lagerung der feuerwehrtechnischen Beladung im Fahrzeug verantwortlich. Bei der Vergabe des Loses 2 an einen anderen Lieferanten ist dieser für die Anlieferung verantwortlich. Soweit finanzielle Aufwendungen für die Zwischenlagerung der feuerwehrtechnischen Beladung beim Aufbauhersteller entstehen, können diese hier angegeben werden.</t>
  </si>
  <si>
    <t>An allen Auftritten sind im geöffneten Zustand an den Ecken nach vorne und hinten Warnleuchten in LED Technik mit mindestens 3 LED´s pro Richtung automatisch zu aktivieren. Eine Kombination von einer LED-Leuchte mit einem Reflektor ist ebenfalls zulässig.</t>
  </si>
  <si>
    <t>Zur ergonomischen Entnahme der Beladungsteile sind an allen Geräteräumen ausreichend dimensionierte, großflächige pneumatisch ausfahrbare Auftritte vorzusehen. Die Oberflächen der Auftritte sind aus rutschsicherem und leicht zu reinigenden Material auszuführen. Es ist über die gesamte Aufbaulänge eine zusammenhängende Auftrittfläche zu realisieren. Dabei sind entnehmbare, separat im Aufbau gelagerte Teilstücke nicht zulässig.</t>
  </si>
  <si>
    <t>Geräteraumverschlüssen durch Rollladen mit außen liegendem Griffstangen-Verschluß, z.B. System Barlock oder gleichwertig, gleichschließend abschließbar</t>
  </si>
  <si>
    <t>Dachblende oberhalb der Geräteräume, in die die Umfeldbeleuchtung integriert werden kann und die eine Beschriftung von ca. 200 mm Höhe ermöglicht.</t>
  </si>
  <si>
    <t xml:space="preserve">Je Fahrzeugseite mindestens 3 Geräteräume. </t>
  </si>
  <si>
    <t xml:space="preserve">Vorbereitung seitliche Markierungsleuchten </t>
  </si>
  <si>
    <t>Lagerung von Warnkleidung nach DIN EN 471 in Gepäcknetzen im Bereich der Sitzplätze im Mannschaftsraum, für die vorderen Sitzplätze können die Türablagen in den vorderen Türen genutzt werden</t>
  </si>
  <si>
    <t>Batterien - Unterbringung nicht im Fahrerraum, Lagerung auf Teleskopschienen als Vollauszug, die Wartung der Batterien muss uneingeschränkt möglich sein.</t>
  </si>
  <si>
    <t>Lieferung und Montage eines Fehlerstrom-Schutzschalters für die 230V-Einspeisung</t>
  </si>
  <si>
    <t>Lieferung und Montage eines elektrischen Lufthauptventils, mit Einschalten der Zündung wird die Pneumatik-Verbindung zwischen Fahrgestell und Aufbau freigeschaltet</t>
  </si>
  <si>
    <t>Tablethalter für Beigestelltes Tablet 9-13 Zoll in Stoßfesten Gehäuse auf dem Amarturenbrett im Bereich des Gruppenführers</t>
  </si>
  <si>
    <t>Edelstahlschiene als äußerer Aufbau-Kantenschutz im Bereich rechten hinteren Aufbauecke und Ecken der Traversenkästen</t>
  </si>
  <si>
    <t>absperrbare Löschwassertankfülleitung Storz B ist vorzusehen. Der Füll-Volumenstrom muss mind. 800 l/min betragen.</t>
  </si>
  <si>
    <t>Druckabgang Storz B auf der rechten Fahrzeugseite. Der Druckabgang ist eindeutig am Abgang und am Pumpenbedienstand zu beschriften.</t>
  </si>
  <si>
    <t>Druckabgang Storz B auf der linken Fahrzeugseite. Der Druckabgang ist eindeutig am Abgang und am Pumpenbedienstand zu beschriften.</t>
  </si>
  <si>
    <t>Ausführung des Pumpenbedienfeldes als "Standardisiertes Pumpenbedienfeld (SPBF)" nach Fachempfehlung des deutschen Feuerwehrverbandes, für die Überwachungseinrichtungen sind vorzugsweise eine Kombination aus Analoginstrumenten und digitalen Anzeigen vorzusehen, dem Angebot ist ein Entwurf des Bedienfeldes oder eines gleichwertigen Referenzfahrzeuges beizufügen, auf digitale Bildschirmanzeigen ist zu verzichten</t>
  </si>
  <si>
    <t>Betriebsstundenzähler für den Nebenantrieb am Pumpenbedienstand</t>
  </si>
  <si>
    <t>Lackierung für Kotflügel - Farbe weiß RAL 9010</t>
  </si>
  <si>
    <t>Warnbeklebung Rot/Weiß an den Türkanten in voller Türhöhe, reflektierend, Ausführung in Absprache mit dem Auftraggeber</t>
  </si>
  <si>
    <t>Beklebung der Fahrzeugkontur nach ECE-R 104</t>
  </si>
  <si>
    <t xml:space="preserve">Tür-Kantenschutz - Fa. 3M Safty Walk (Elefantenhaut), - oder gleichwertig, an allen Türen sowie auf Kotflügel im Einstiegsbereich nach Rücksprache mit dem Auftraggeber,Schwarz </t>
  </si>
  <si>
    <t>Unterbodenschutz und Hohlraumkonservierung für das gesamte Fahrzeug, möglichst auf Polymer/Wachs- Basis mit selbstheilenden Eigenschaften, z.B. Fa. Teroson - Terotex Ultra oder gleichwertig</t>
  </si>
  <si>
    <t xml:space="preserve">Alle Lagerungsorte sind eindeutig und leserlich zu beschriften. Alle entnehmbaren Kisten/Kästen/Trage-behältern sind eindeutig und leserlich zu beschriften und mit einem Entnahmestopp auszustatten. Ist die Lagerung in mehrere Richtung möglich, ist die Beschriftung auf Vor- und Rückseite anzubringen </t>
  </si>
  <si>
    <t>Fahrzeugabnahme nach StVZO und EG-FGV mit Gutachten zur Eintragung der fahrzeugspezifischen Veränderungen in der Zulassungsbescheinigung Teil II</t>
  </si>
  <si>
    <t>2.14.9</t>
  </si>
  <si>
    <t>1.5.30</t>
  </si>
  <si>
    <t>2.8.6</t>
  </si>
  <si>
    <t>2.15.3</t>
  </si>
  <si>
    <t>Feuerwehr-Haltegurt FHB, Größe 3X2, 3X3, 2X4</t>
  </si>
  <si>
    <t>Atemschutzüberwachungstafel Atur -ME</t>
  </si>
  <si>
    <t>Kübelspritze</t>
  </si>
  <si>
    <t>Schaummittelbehälter 20 kg, mit Schaummittel Bioex For N</t>
  </si>
  <si>
    <t>Druckschlauch DIN 14811-B75-5-KL1-2-K</t>
  </si>
  <si>
    <t>Saugschutzkorb A aus Drahtgeflecht</t>
  </si>
  <si>
    <t>Übergangsstück A-B DIN 14343</t>
  </si>
  <si>
    <t>Übergangsstücke B-C DIN 14342</t>
  </si>
  <si>
    <t>Hohlstrahlrohr "G-Force (Fa. Alpina) oder gleichwertig für Schnellangriffseinrichtung</t>
  </si>
  <si>
    <t>Ersatzbehälter 2 l für vorgenannte Mittelschaumpiostole</t>
  </si>
  <si>
    <t>Mehrzweckleine A20 K DIN 14920</t>
  </si>
  <si>
    <t>Mehrzweckleine A20 H DIN 14920</t>
  </si>
  <si>
    <t>Schlauchtragekorb STK-C DIN 14827, klappbar</t>
  </si>
  <si>
    <t xml:space="preserve">Paar Schachthaken mit Kette </t>
  </si>
  <si>
    <t>Hebelschlauchbinde C 42</t>
  </si>
  <si>
    <t>Hebelschlauchbinde B75</t>
  </si>
  <si>
    <t>Einsteckteil nach EN 1147 in Verbindung mit DIN 14711 Teil 3 aus Leichtmetall Sproßenfarbe Gelb</t>
  </si>
  <si>
    <t>Feuerwehrleine DIN 14920, FL - 30 - H</t>
  </si>
  <si>
    <t>Feuerwehrleinenbeutel mit Tragleine für vorgenannte Feuerwehrleinen</t>
  </si>
  <si>
    <t>Rettungsboa PAX in Tasche</t>
  </si>
  <si>
    <t>Verkehrsleitkegel, mind. 750 mm hoch, vollretroreflektierend mit schwarzem Standfuß, Fabr. Nissen o. gleichwertig</t>
  </si>
  <si>
    <t>Folienabsperrband - 500 m - mit Beschriftung "Feuerwehr Sperrzone"</t>
  </si>
  <si>
    <t>Warndreieck nach StVZO</t>
  </si>
  <si>
    <t>Warnblinkleuchte nach STVZO</t>
  </si>
  <si>
    <t>Anhaltestab, beleuchtet, beidseitig rot leuchtend</t>
  </si>
  <si>
    <t>Dazugehörige Abgasführung unter das Fahrzeug</t>
  </si>
  <si>
    <t>Rundschlinge aus Polyester mit verschiebbarem Kantenschutz, nach DIN EN 1492-2, Nutzlänge 4 m, Tragfähigkeit einfach mind. 4000 kg, Fabrikat SpanSet o. gleichwertig</t>
  </si>
  <si>
    <t>Schäkel geschweift, 120 kN, Stahl verzinkt, hochfest</t>
  </si>
  <si>
    <t>Einreißhaken 5m aus Kunststoff DIN 14851 Teilbar</t>
  </si>
  <si>
    <t>Motorsäge mit Verbrennungsmotor und zus. Ketten-Bremssystem (vgl. Super-Quickstop, Fa. Stihl), Schwertlänge etwa 400mm mit Zubehör DIN EN 608, Stihl MS 362 oder gleichwertig, der tatsächlich angebotene Typ ist anzugeben:</t>
  </si>
  <si>
    <t>Fäll- und Spaltkeil 800 g aus Aluminium, geschmiedet mit führungssicherer Oberflächenstruktur</t>
  </si>
  <si>
    <t>Satz Grobstaubmasken (á 5 Masken)</t>
  </si>
  <si>
    <t>Luftheber KPI 12, 12,4 bar</t>
  </si>
  <si>
    <t>Pressluftflaschen 6 Liter Inhalt 300 bar Flaschendruck, Markierung grün</t>
  </si>
  <si>
    <t>Unterbaumaterieal Stabpack</t>
  </si>
  <si>
    <t>Vorschlaghammer 5 kg Hammerkopf nach DIN 1042 geschmiedet, sorgfältig gehärtet und angelassen. Bahn und Pinne blank geschliffen, vorschriftsmäßiger Kantenbruch, mit Hickorystiel in 800 mm Länge</t>
  </si>
  <si>
    <t>Schornstein-Werkzeugsatz DIN 14800 Teil 4</t>
  </si>
  <si>
    <t>Axt B 2 SB-A DIN 7294</t>
  </si>
  <si>
    <t>Bolzenschneider (Schneidleistung min. Ø16 mm) elektrisch isolierend</t>
  </si>
  <si>
    <t>Dunggabeln mit Stiel, 1250 mm lang</t>
  </si>
  <si>
    <t>Dunghacke mit Stiel,1250 mm lang</t>
  </si>
  <si>
    <t>Stoßbesen (Südharzer Bauernbesen) mit Stiel, 1400 mm lang, 400 mm breit</t>
  </si>
  <si>
    <t>Brechstange 700 mm</t>
  </si>
  <si>
    <t>Ersatzakku für vorgenannte Wärmebildkamera</t>
  </si>
  <si>
    <t>Abgasschlauch, passend zum Fahrzeug</t>
  </si>
  <si>
    <t>Unterlegkeil 480</t>
  </si>
  <si>
    <t>Abschleppseil 16 mm Durchmesser, passend zum Fahrgestell</t>
  </si>
  <si>
    <t>Wathose mit angearbeiteten Sicherheitsstiefeln EN 345 S5 mit Stahlkappe und -sohle DIN EN ISO 20345, Größe 45</t>
  </si>
  <si>
    <t xml:space="preserve">Weithalskanister Volumen 20l zur Lagerung von Ölbindemittel, aus HDPE, mit Schraubverschluss </t>
  </si>
  <si>
    <t xml:space="preserve">Feuerwehrtechnischer Aufbau zur Aufnahme der nach Los 2 und DIN 14530-27 vorgesehenen Beladung. Das Aufbaugrundgerippe ist in Edelstahl auszuführen. Fahrer- und Mannschaftraum-/kabine müssen als Gruppenkabine ausgebildet sein und eine Einheit bilden. Die Integration der Mannschaftskabine im Aufbau ist nicht zulässig. Nach DIN EN 1846 Teil 1 und DIN 14502 muss ausreichend Sicht- und Sprachverbindung zwischen vorderer und hinterer Fahrzeugbesatzung bestehen. </t>
  </si>
  <si>
    <t>Die Geräteraumböden müssen aus Leichtmetall erstellt werden, die Kanten sind dauerelastisch abzudichten. Der Innenausbau für die Gerätelagerung ist aus leicht verstellbaren Leichtmetallprofilen herzustellen.</t>
  </si>
  <si>
    <t xml:space="preserve">Lagerungen für Pressluftatmer (PA) - Dräger PSS 5000/Dräger AirBoss mit 6,8 l CFK-Flasche mit pneumatischer Entriegelung im Mannschaftsraum entgegen der Fahrtrichtung. </t>
  </si>
  <si>
    <t>Lagerungen für Pressluftatmer (PA) - Dräger PSS 5000/Dräger AirBoss mit 6,8 l CFK-Flasche mit pneumatischer Entriegelung im Mannschaftsraum mit der Fahrtrichtung. Die Anordnung der Geräte erfolgt in 2 Mulden in der Mannschaftsraumrückwand. Es kommt zu keiner Reduzierung des Mannschafttsraum- bzw. Aufbauvolumens.</t>
  </si>
  <si>
    <t xml:space="preserve">Lieferung eines metallrollengelagerten Schwerlastauszuges geeignet zur Lagerung von 2 Stück Leitungsroller nach DIN EN 61316 230 V </t>
  </si>
  <si>
    <t>Lagerung für eine Brechstange 700 mm</t>
  </si>
  <si>
    <t>Automatische Dreipunkt - Sicherheitsgurte und Kopfpolster für die in Fahrtrichtung sitzende Mannschaft. Die Länge der Sicherheitsgurte und die Position und Länge der Gurtpeitschen ist so zu wählen, dass das Anlegen mit angelegter Einsatzkleidung (Hupf) möglich ist. Die Gurte sind farbig (z.B. rot) auszuführen, damit eine Verwechselbarkeit mit den Atemschutzgurten vermieden wird.</t>
  </si>
  <si>
    <t>Automatische Dreipunk- Sicherheitsgurte und Kopfpolster für die gegen die Fahrtrichtung sitzende Mannschaft. Die Länge der Sicherheitsgurte und Position und Länge der Gurtpeitschen ist so zu wählen, dass das Anlegen mit angelegter Einsatzkleidung (Hupf) möglich ist.</t>
  </si>
  <si>
    <t xml:space="preserve">Blendfreie LED-Innenleuchte, Farbe: weiß, zusammen schaltbar vom Fahrerplatz, Anordnung im Mannschaftsraum oberhalb der Einstiege je eine Leuchte </t>
  </si>
  <si>
    <t xml:space="preserve">Lieferung und Betriebsbereite Montage einer Ladehalterung Fa. Wetech WTC1803 oder gleichwertig, passend für ein HRT Fa. Sepura Typ STP 9xxx und Sc20, Montageort im Führerhaus (2) und Mannschaftsraum (4). Das Laden des Gerätes mit am Funkgerät montierten Handmonophon muss möglich sein. Montage in Abstimmung mit der Feuerwehr Emsdetten.
</t>
  </si>
  <si>
    <t>Das Wasser aus der Zentralen Be- und Entlüftungseinrichtungen der Feuerlöschkreiselpumpe ist mittels Schlauchleitungen unter das Fahrzeug zu führen.</t>
  </si>
  <si>
    <t xml:space="preserve">Der Inhalt des Löschwassertanks ist am Pumpenbedienstand anzuzeigen. Die Anzeige muss den tatsächlichen Löschmittelstand jederzeit exakt anzeigen, eine Toleranz von +/- 50 Litern ist einzuhalten. Durch die verbaute Anzeigentechnik darf keine Verzögerung bei der Anzeige des Löschmittelstandes entstehen. </t>
  </si>
  <si>
    <t>Lackierung für Aufbau einschließlich Fahrer- und Mannschaftsraum rot - RAL 3000</t>
  </si>
  <si>
    <t>Lackierung für Fahrgestell tiefschwarz RAL 9005</t>
  </si>
  <si>
    <t>Dachkennzeichnung nach DIN 14035 für das amtliche Kennzeichen ST-FW xxx in weiß. Die Kennzeichen werden dem Auftragnehmer rechtzeitig bekannt gegeben.</t>
  </si>
  <si>
    <t xml:space="preserve">Die Beschreibungen und Zeichnungen über den Aufbau sowie die Ausstattung des Pumpenbedienstandes sind Bestandteil des Angebotes. Im Falle eines Auftrages wird vor Auftragsbestätigung durch den Auftraggeber eine Konstruktionsbesprechung mit dem Auftragnehmer durchgeführt. Hierbei ist spätestens die Aufbauzeichnung zur endgültigen Genehmigung vorzulegen. </t>
  </si>
  <si>
    <t xml:space="preserve">Angebot zur Lieferung eines Löschgruppenfahrzeuges HLF 20
nach DIN EN 1846 (Teil 1 bis 3), DIN 14 530-27 
in Verbindung mit Entwurf DIN 14 502, Teil 2 </t>
  </si>
  <si>
    <t xml:space="preserve"> 19 % Mehrwertsteuer</t>
  </si>
  <si>
    <t xml:space="preserve"> LOS 2 Beladung</t>
  </si>
  <si>
    <t xml:space="preserve">Werden die Lose 1 und 2 getrennt vergeben, muss diese feuerwehrtechnische Beladung zum Aufbauhersteller (Los 1) geliefert werden. Die Kosten sind hier anzugeben. </t>
  </si>
  <si>
    <t>Warnkleidung (Weste) nach DIN EN 471 Klasse 2, aus Polyester, mit Aufschrift "FEUERWEHR", waschbar, leuchtrot</t>
  </si>
  <si>
    <t>Ansaugschlauch D 1500 nach DIN 14819</t>
  </si>
  <si>
    <t>Löschdecke DIN 14155 mit Schutzhülle</t>
  </si>
  <si>
    <t>Die Qualität der Druckschläuche ist durch Prüfzeugnis nachzuweisen. Ausführung vollsynthetisch nach DIN 14811:2008-01, 3-fach gezwirnt, 2 Schicht EPDM innengummiert und vulkanisiert, Stärke der Innengummierung 0,8mm, Fadenstärke 1100dtex mit 192 Einzelfilamenten, Farbe signalgelb</t>
  </si>
  <si>
    <t>Feuerlöschschlauch DIN EN ISO 14557- A -110-1500-K (Saugschlauch)</t>
  </si>
  <si>
    <t>Übergangsstück C-D DIN 14341</t>
  </si>
  <si>
    <t>Stützkrümmer DIN 14368</t>
  </si>
  <si>
    <t>Seilschlauchhalter SH 1600 - H DIN 14828</t>
  </si>
  <si>
    <t>Kupplungsschlüssel ABC DIN 14822</t>
  </si>
  <si>
    <t>Überflurhydrantenschlüssel B DIN 3223</t>
  </si>
  <si>
    <t>Unterflurhydrantenschlüssel C DIN 3223</t>
  </si>
  <si>
    <t>Abgasschlauch 50 x 1500 DIN 14572</t>
  </si>
  <si>
    <t>Mulde ST DIN 14060 mit klappbaren Griffen</t>
  </si>
  <si>
    <t>Druckminderer 200/300 bar</t>
  </si>
  <si>
    <t xml:space="preserve">Doppelsteuerorgan 12,4Bar mit Totmannschaltung </t>
  </si>
  <si>
    <t>Feuerwehraxt FA - DIN 14900</t>
  </si>
  <si>
    <t>Bügelsäge 900 mm DIN 20142</t>
  </si>
  <si>
    <t>Spaten 850 DIN 20127</t>
  </si>
  <si>
    <t>Drahthebelschere, isoliert bis 1000 Volt</t>
  </si>
  <si>
    <t>Technische Datenblätter sind für sämtliche Positionen der Leistungsbeschreibung vorzuhalten und in Einzefällen auf gesondertes Verlangen des Auftraggebers vorzulegen.</t>
  </si>
  <si>
    <t>Bei einzelnen Positionen werden Leitprodukte vorgegeben, die bereits beim Auftraggeber verwendet werden. Soweit die Formulierung "oder gleichwertig" ausgewiesen ist, ist es grundsätzlich möglich, gleichwertige Produkte anzubieten. Diese sind jedoch separat ausführlich zu beschreiben und die Gleichwertigkeit, z.B. durch technische Datenblätter, ist auf gesondertes Verlangen des Auftraggebers nachzuweisen. Bei gleichwertigen Produkten ist der angebotene Typ zwingend in der Leistungsbeschreibung anzugeben. Werden vom Anbieter alternativ angebotene Produkte nicht in der Leistungsbeschreibung genannt, sind die in der Leistungsbeschreibung angegebenen Produkte durch den Auftragnehmer zu liefern.</t>
  </si>
  <si>
    <t>Fahrgestell</t>
  </si>
  <si>
    <t>Bezeichnung/Artikel / Gegenstände / Leistungen</t>
  </si>
  <si>
    <t>Aufbau</t>
  </si>
  <si>
    <t>Beladungsgruppe 2 - Löschgeräte</t>
  </si>
  <si>
    <t>Beladungsgruppe 1 - Schutzkleidung und -geräte</t>
  </si>
  <si>
    <t>Lagerung für Ansaugschlauch (Zumischer) Gerade im Aufbau</t>
  </si>
  <si>
    <t>Lieferung und Montage einer Frontblitzleuchte mit seitlichem Abstrahlwinkel in LED Technik Typ Sputnik Hybrid, Fa. Hänsch oder vergleichbar, separat schaltbar</t>
  </si>
  <si>
    <t>Lagerung der Schutzbekleidung für Benutzer von handgeführten Kettensägen, bestehend aus 2 Stück Hosen (Form C) und 2 Jacken in Bereitschaftstasche und 2 Stück Forstschutzhelme</t>
  </si>
  <si>
    <t>Füllschlauch rot, 10m lang</t>
  </si>
  <si>
    <t>Schäkel C 3, 100 kN, verzinkt</t>
  </si>
  <si>
    <t>Bindestrang 2m lang, 8 mm Durchmesser</t>
  </si>
  <si>
    <t>Beladungsgruppe 3 - Schläuche und Armaturen</t>
  </si>
  <si>
    <t>Beladungsgruppe 4 - Rettungsgeräte</t>
  </si>
  <si>
    <t>Beladungsgruppe 5 - Sanitäts- und Wiederbelebungsgeräte</t>
  </si>
  <si>
    <t>Beladungsgruppe 6 - Beleuchtungs-, Signal- und Fernmeldegeräte</t>
  </si>
  <si>
    <t>Lagerung von Verkehrswarnleuchte und funktionsfähigem Anschluss an das KFZ Bordnetz, die Ladung der Leuchten erfolgt über in Los 2 "Beladung" beigestellten Transportlader
Montage in Einpersonenhaspel Verkehr</t>
  </si>
  <si>
    <t>Beladungsgruppe 7 - Arbeitsgeräte</t>
  </si>
  <si>
    <t>Beladungsgruppe 8 - Handwerkzeug und Messgeräte</t>
  </si>
  <si>
    <t>Beladungsgruppe 9 - Sondergeräte</t>
  </si>
  <si>
    <t>Farbgebung und Beklebung</t>
  </si>
  <si>
    <t>Zwischensummen</t>
  </si>
  <si>
    <t>Summe Titel 1</t>
  </si>
  <si>
    <t>Summe Titel 2</t>
  </si>
  <si>
    <t>Gesamtsumme Netto</t>
  </si>
  <si>
    <t>Leistungsbeschreibung für die feuerwehrtechnische Beladung des in Los 1 beschriebenen Fahrzeugaufbaues</t>
  </si>
  <si>
    <t>Deutschsprachige Bedienungsanleitungen für die Inbetriebnahme und Wartung der ausgelieferten technischen Ausrüstungsgegenstände sind  elektronisch sowie in einzelner Ausfertigung in Papier beizustellen.</t>
  </si>
  <si>
    <t>Schutzhelm für Benutzer von handgeführten Kettensägen, mit Gesichts- und Gehörschutz, Fabrikat Waldarbeiter-Helm Expert FA. Stihl oder gleichwertig</t>
  </si>
  <si>
    <t>Hitzeschutzkleidung Typ III, Jacke mit eingeabeiteter Kopfschutzhabe und Rucksack für Atemschutzgerät mit goldbedampfter Sichtscheibe, Bund-Hose, handschuhe und Überziehstiefel, Grösse 2, incl. Packtasche</t>
  </si>
  <si>
    <t>Lagerung von einer Prallschutzweste incl. Helm</t>
  </si>
  <si>
    <t>Lagerung Teleskopleiter aus Leichtmetall, ausziehbar auf mind. 3000mm incl. Transporttasche, Fa. Telesteps oder gleichwertig</t>
  </si>
  <si>
    <t xml:space="preserve">Lagerung für Abgasschlauch passend zum Fahrgestell im Bereich des Unterfahrschutzes oder nach Abstimmung, incl. Lieferung eines Abgasschlauches </t>
  </si>
  <si>
    <t xml:space="preserve">Verkehrswarngerät Fabrikat Euro-Blitz für Transportlader incl. Transportlader 12/24V </t>
  </si>
  <si>
    <t>Fräßsatz Volk Sicherheitstechnik Kompaktkoffer Premium M18 incl. 2 Akkus und Ladegerät</t>
  </si>
  <si>
    <t>Akku Winkelschleifer, Milwaukee M18 FSAGV125XB im Transportkoffer incl. Ladegerät und 2 Akku 4Ah</t>
  </si>
  <si>
    <t>Einstufige Feuerlöschkreiselpumpe FPN 10-2000 DIN EN 1028-1 mit elektro-pneumatischer Schaltung des Nebenantriebes am Pumpenbedienstand und im Fahrerhaus, die Pumpenabgänge sind mit Handrädern incl. Ballengriffen Auszustatten</t>
  </si>
  <si>
    <t>3.7.21a</t>
  </si>
  <si>
    <t>3.7.21b</t>
  </si>
  <si>
    <t>Füllschlauch gelb, 10m lang</t>
  </si>
  <si>
    <t>Ersatzkette für Motorsäge mit Meißelzahnung</t>
  </si>
  <si>
    <t>Schutzbrillen nach DIN EN 166, dicht am Auge schließend nach Abstimmung</t>
  </si>
  <si>
    <t>Lagerung für einen Werkzeugkasten E und VU-Unfallkiste</t>
  </si>
  <si>
    <t>Alle digitalen Angebote, Auftragbestätigungen, Rechungen etc. müssen in der Reihenfolge und mit Positionsnummern, wie in dieser Ausschreibung, aufgeführt werden</t>
  </si>
  <si>
    <t>Die Geräteräume müssen, soweit technisch möglich, links und rechts zwischen den Achsen in tiefgezogener Bauweise realisiert werden. Die Rollade über die gesamte Höhe des Geräteraumes. Die Rollläden müssen in Alu-Eloxiert ausgeführt werden.</t>
  </si>
  <si>
    <t>Aufprotzvorrichtung für eine fahrbare Einpersonenhaspel  Schlauch (Schmal für 5 B) am Fahrzeugheck</t>
  </si>
  <si>
    <t>Lagerung für Sprungretter Typ Vetter in einer Kippvorrichtung (Entnahmehilfe)</t>
  </si>
  <si>
    <t>zusätzliche maximale Geräuschdämmung für den gesamten Mannschaftsraum und im Dachbereich der Fahrerkabine</t>
  </si>
  <si>
    <t>2 Zusätzliche feste Fensterelemente in den Mannschaftsraumtüren für optimalen Blick des Ausstiegsbereich um Beschädigungen zu verhindern</t>
  </si>
  <si>
    <t>Fächer/Regale links und rechts neben den Austiegstüren des Mannschaftsraumes für persönliche Gegenstände unterhalb der Mittelfenster</t>
  </si>
  <si>
    <t>Lieferung und Montage eines Arbeitsstellenscheinwerfer auf dem Fahrzeugdach . Der Scheinwerfer ist als LED Scheinwerfer Typ Power Beam 2000 (Fa. Hella) mit Nahbereichsausleuchtung oder gleichwertig zu ersetzen. Die Ein- und Ausschaltfunktion ist durch einen beschrifteten und beleuchteten Kippschalter im Armaturenbrett zu gewährleisten. Die Schweinwerfer müssen ab einer Geschwindigkeit von 15 km/h automatisch abschalten.</t>
  </si>
  <si>
    <t>Schaltung der Umfeldbeleuchtung als Rangierbeleuchtung, Verriegelung über Feststellbremse entfällt, automatische Abschaltung der Umfeldbeleuchtung über geschwindigkeitsabhängiges Signal vom Fahrgestell bei einer Geschwindigkeit von ca. 15 - 20 km/h. Die Umfeldbeleuchtung wird manuell eingeschaltet</t>
  </si>
  <si>
    <t>Rückfahrwarneinrichtung bei eingelegtem Rückwärtsgang, abschaltbar</t>
  </si>
  <si>
    <t>Lieferung eines 4m langen Verbindungskabels zwischen Rett Box Air und 230V-Steckdose</t>
  </si>
  <si>
    <t xml:space="preserve">Umbau der Originalen Rückfahrkamera an die Obere Kante des Aufbaus
</t>
  </si>
  <si>
    <t>Steckdose 230V in G1 inkl Verbindung zum Stromerzeuger</t>
  </si>
  <si>
    <t>Rote Blinkleuchten bei geöffneten Türen Wagerecht und Senkrecht</t>
  </si>
  <si>
    <t>Die Abnahme der hier ausgeschriebenen Leistung erfolgt durch den Auftraggeber beim Auftragnehmer des Loses 1. Dies gilt für beide Lose.</t>
  </si>
  <si>
    <r>
      <t>Hinweis:</t>
    </r>
    <r>
      <rPr>
        <sz val="11"/>
        <rFont val="Arial"/>
        <family val="2"/>
      </rPr>
      <t xml:space="preserve">
Die in dieser Leistungsbeschreibung geforderte Einhaltung nationaler DIN-Normen wird dann als erfüllt betrachtet, wenn nachweislich Lieferungen und Leistungen gleichwertiger Art erbracht werden.
In den Nettoeinzelpreis ist ein Wert von 0,00 € anzugeben, wenn es sich bei der Position um einen serienmäßigen Standard handelt. Wird für die Position ein Mehrpreis berechnet, ist dieser als Nettoeinzelpreis anzugeben.</t>
    </r>
  </si>
  <si>
    <t>Radstand: 4160 mm</t>
  </si>
  <si>
    <t>Permanenter Allradantrieb mit Differentialsperre in Längsrichtung sowie an Vorder- und Hinterachse in Querrichtung, Warnhinweis für eingelegte Sperren am Fahrerplatz</t>
  </si>
  <si>
    <t>Rahmenvorbereitung und Schäkelanbau (zwei an den Längsträgern in Höhe des Schlussquerträgers, zwei links und rechts vorne am Rahmenkopf), incl. Lieferung der Schäkel</t>
  </si>
  <si>
    <t>Wegfall des Geschwindigkeitsbegrenzers, Höchstgeschwindigkeit 100Km/h</t>
  </si>
  <si>
    <t>Entfall des Ersatzrades</t>
  </si>
  <si>
    <t>Totwinkelwarner incl. Bildschirm in der A-Säule rechts</t>
  </si>
  <si>
    <t>Verstärkter Luftkompressor, die Befüllung der Bremsanlage von 0 bar bis ca. 10 bar (betriebsbereites Fahrzeug) muss in 35 s erfolgen.</t>
  </si>
  <si>
    <t>Lufttrockner für Druckluftbremsanlage, beheizt</t>
  </si>
  <si>
    <t>Bremsanlage mit Anti-Blockier-System, abschaltbar</t>
  </si>
  <si>
    <t>Bremsassistent zur Verkürzung des Bremsweges gegenüber herkömmlichen Bremsanlagen (z.B. die Bremsanlage erkennt den schnellen Wechsel vom Gaspedal zum Bremspedal und unterstützt den Bremsvorgang)</t>
  </si>
  <si>
    <t>Rohrbruchsicherung Bremsanlage</t>
  </si>
  <si>
    <t>Alle für die Sicherheitsprüfung (SP) notwendigen Bremsenprüfanschlüsse an zentraler Stelle, z.B. linke Fahrzeugseite im Bereich der Vorderachse, nach Abstimmung mit Auftraggeber, eindeutige, dauerhaft lesbare Beschriftung der Anschlüsse</t>
  </si>
  <si>
    <t>Antriebsschlupfregelung</t>
  </si>
  <si>
    <t>Entfall digitaler Tachograph</t>
  </si>
  <si>
    <t>Die Bedienung der Fahrzeugkupplung muss vom Pumpenbedienstand im Fahrzeugheck möglich sein.</t>
  </si>
  <si>
    <t>Ein elektronisches Fehlerkontrollsystem ist notwendig.</t>
  </si>
  <si>
    <t>Das Abgasendrohr ist auf der linken Fahrzeugsseite vor der Hinterachse vorzusehen, um den Anschluss an eine stationäre Absauganlage zu ermöglichen.</t>
  </si>
  <si>
    <t>Entfall der Wegfahrsperre</t>
  </si>
  <si>
    <t xml:space="preserve">Störungs- und Fehlermeldungen aus der Abgasreinigungstechnik oder Onboard-Diagnoseeinrichtung dürfen nicht zur Reduzierung der Motorleistung und damit der Geschwindigkeit führen. Dies gilt auch für den Motorstartvorgang, wenn die ggfls. notwendige Wartezeit nicht eingehalten wird.
</t>
  </si>
  <si>
    <t xml:space="preserve">Der Ad-Blue und Kraftstoff-Tankeinfüllstutzen muss gut zugänglich sein. Ein Befüllen mit der LKW-Zapfpistole sowie aus Kanistern muss uneingeschränkt möglich sein. </t>
  </si>
  <si>
    <t>Wandler Automatikgetriebe mit Feuerwehrschaltung</t>
  </si>
  <si>
    <t>Nebenantrieb geeignet zum Betrieb einer Feuerlöschkreiselpumpe.</t>
  </si>
  <si>
    <t>Schaltung zur Überbrückung des Automatikgetriebes sowie Entfall der Getriebesperre - gleichzeitiger Betrieb von Pumpe und Fahrzeug bis 10 km/h (pump and roll), die technische Lösung ist zu beschreiben.</t>
  </si>
  <si>
    <t>Vorrüstung für Montage eines zus. Betriebsstundenzählers für den Nebenantrieb</t>
  </si>
  <si>
    <t>Elektrische Schnittstelle zwischen Fahrgestell und Aufbau z.B. parametrierbares Sondermodul oder gleichwertig zur Steuerung des Motors für den Feuerlöschkreiselpumpen- und Lichtmastbetrieb</t>
  </si>
  <si>
    <t xml:space="preserve">Einstellung einer erhöhten, konstanten Motordrehzahl zur optimalen Leistungsabgabe der Lichtmaschine (z.B. über einen virtuellen Nebenantrieb) zur Inbetriebnahme von 24-V-Scheinwerfer am Lichtmast
</t>
  </si>
  <si>
    <t>Fahrerhaus, kurz, ggfls. auch nur Windlauf für weiteren Ausbau zur Löschgruppenkabine</t>
  </si>
  <si>
    <t>Hydraulische Kippvorrichtung für Fahrerhaus verstärkt</t>
  </si>
  <si>
    <t xml:space="preserve">Einzelsitze für Fahrer- und Beifahrer, jeweils in Höhe, Neigung und Längsrichtung verstellbar, jeweils mit höhenverstellbaren Kopfstützen, luftgefedert
</t>
  </si>
  <si>
    <t>elektrische Fensterheber für Fahrer- und Beifahrertür</t>
  </si>
  <si>
    <t>Hydrolenkung mit in Höhe und Neigung verstellbarem Lenkrad</t>
  </si>
  <si>
    <t>Sonnenblende Aussen</t>
  </si>
  <si>
    <t>Sonnenblende Innen links und rechts</t>
  </si>
  <si>
    <t xml:space="preserve">Ablage über der Windschutzscheibe </t>
  </si>
  <si>
    <t>Rampenspiegel rechts, elektrisch verstellbar</t>
  </si>
  <si>
    <t>Rückblickspiegel, heizbar, elektrisch verstellbar</t>
  </si>
  <si>
    <t>Weitwinkelspiegel rechts, heizbar, elektrisch verstellbar</t>
  </si>
  <si>
    <t>Weitwinkelspiegel links, heizbar, elektrisch verstellbar</t>
  </si>
  <si>
    <t>Trittstufe Einstieg Fahrer und Beifahrer Beweglich für Geländetauglichkeit</t>
  </si>
  <si>
    <t>Pollenfilter</t>
  </si>
  <si>
    <t xml:space="preserve">Dachklimaanlage mit Heizfunktion mit Bedienelement im Mannschaftraum </t>
  </si>
  <si>
    <t>Klimaanlage</t>
  </si>
  <si>
    <t>Radio mit mindestens 2 Lautsprechern</t>
  </si>
  <si>
    <t>Xenon/LED-Fahrscheinwerfer</t>
  </si>
  <si>
    <t>Tagfahrlicht</t>
  </si>
  <si>
    <t>Zentralverriegelung Kabine plus Mannschaftsraum</t>
  </si>
  <si>
    <t xml:space="preserve">Nebelscheinwerfer LED </t>
  </si>
  <si>
    <t>Steinschlag Schutzgitter, Scheinwerfer</t>
  </si>
  <si>
    <t>Rückfahrscheinwerfer am Heck</t>
  </si>
  <si>
    <t xml:space="preserve">Vorrüstung für akustische Warneinrichtung am Heck, die Funktion muss bei eingelegtem Rückwärtsgang gegeben sein. </t>
  </si>
  <si>
    <t>Vorrüstung für Funkgeräteeinbau sowie Nahentstörung - der Fahrzeughersteller erklärt sich gleichzeitig damit einverstanden, dass eine zugelassene Funkanlage entsprechend der TR BOS Rahmenrichtlinie für Mobilfunkgeräte und Handfunkgeräte durch eine Fachfirma im Fahrerhaus installiert wird. Soweit Bedenken bestehen, sind diese hier zu erläutern.</t>
  </si>
  <si>
    <t>Batteriekabelsatz verlängert für Feuerwehrfahrgestelle</t>
  </si>
  <si>
    <t>Lackierung vordere Stoßstange und Stoßecken in RAL 9010 reinweiß oder gleichwertig</t>
  </si>
  <si>
    <t>Lackierung Räder / Fahrgestell in RAL 9005 tiefschwarz</t>
  </si>
  <si>
    <t>Warnlampe nach StVZO in LED-Ausführung mit Halterung</t>
  </si>
  <si>
    <t>Verbandstasche/-Kasten und Warndreieck nach StVZO</t>
  </si>
  <si>
    <t xml:space="preserve">Die Abnahme des Fahrzeuges erfolgt durch die Feuerwehr Emsdetten beim Auftragnehmer. Dem Angebot ist eine detaillierte Fahrzeugbeschreibung beizufügen.
</t>
  </si>
  <si>
    <t>Unterlegkeil</t>
  </si>
  <si>
    <t>Reifenfüllschlauch 10 m</t>
  </si>
  <si>
    <t>Chassis-Schutzversiegelung</t>
  </si>
  <si>
    <t>Korrosionsschutzgarantie für min. 10 Jahre</t>
  </si>
  <si>
    <t>Zulassungsbescheinigung Teil II</t>
  </si>
  <si>
    <t>Überführungskosten zum Aufbauhersteller</t>
  </si>
  <si>
    <t>Elektronische Werkstatt-Handbücher für Fahrgestell, Getriebe, Motor - Übergabe spätestens nach Auslieferung des Fahrgestelles an den Auftraggeber</t>
  </si>
  <si>
    <t>Der Geräteraum GR am Pumpenbedienstand muss so ausgelegt sein, dass dieser auch als Witterungsschutz ausgeklappt werden kann, es muss zusätzlich eine Rollade integriert sein.</t>
  </si>
  <si>
    <t>Funktionsfähiger Einbau eines auf Teleskopschienen herausziehbaren Hygieneboardes, bestehend aus Seifenspender, Wasserentnahmemöglichkeit aus Löschwassertank, Desinfektionsmittelspender, Papierhandtuchspender und Druckluftpistole zur Reinigung von Schutzausrüstung und Geräten. Die Einbauörtlichkeit muss sich auf der rechten Fahrzeugseite befinden.</t>
  </si>
  <si>
    <t>Sicherheitstreppenstufen die beim Öffnen der Mannschaftsraumtüren automatisch ausklappen und eine ergonomische Treppe bilden, mit einer Rutschfestigkeit von R13V10</t>
  </si>
  <si>
    <t>Unter den Sitzschalen im Mannschaftsraum sind nach vorne herausnehmbare Kisten vorzusehen, die den kompletten Bereich unterhalb der Sitzschalen ausnutzen. Diese Kisten sind gegen herausrutschen zu sichern. Die Sitzbank hinten muss mit einem Deckel versehen sein incl. Verschluss und Gasdruckdämpfern</t>
  </si>
  <si>
    <t>Lieferung und Montage von blauen Eckleuchtenmodulen in LED-Ausführung (Fa. Hänsch, oder gleichwertig) paarweise Montage am Fahrzeugheck, zugelassen als 3. Kennleuchte, separat geschaltet</t>
  </si>
  <si>
    <t>Bemerkungen / Weitere Angaben</t>
  </si>
  <si>
    <t>Sollte das Angebot vom Leitprodukt abweichen, ist an dieser Stelle das gleichwertige Produkte bzw. die gleichwertige Ausführungen anzugeben.</t>
  </si>
  <si>
    <t>Soweit verstärkte oder besondere Stabilisatoren/Stoßdämpfer empfohlen werden, sind diese hier anzugeben:</t>
  </si>
  <si>
    <t>Stabilisatoren und Stoßdämpfer an Vorder- und Hinterachse - soweit verstärkte oder besondere Stabilisatoren/Stoßdämpfer empfohlen werden, sind diese anzugeben.</t>
  </si>
  <si>
    <t>Die Art der Bremsanlage ist hier anzugeben: 
Bremse Vorderachse: 
□ Trommel □ Scheibe
Bremse Hinterachse: 
□ Trommel □ Scheibe</t>
  </si>
  <si>
    <t xml:space="preserve">Zweikreisdruckluftbremsanlage mit Anhängerbremsanschlüssen, Federspeicherbremse, druckluftbetätigter Motorbremse, automatische Bremsnachstellung, die Art der Bremsanlage ist anzugeben: 
</t>
  </si>
  <si>
    <t>Die tatsächliche Motorleistung ist hier anzugeben: 
 ________ kW / __________ PS.
Das maximale Motordrehmoment ist hier anzugeben: 
 ____________ Nm.</t>
  </si>
  <si>
    <t xml:space="preserve">Aufgrund der Berücksichtigung der Umwelteffektivität ist ein Dieselmotor Euro6 anzubieten. Die Motorleistung ist mit mind. 13 kW je 1000 kg zulässigem Gesamtgewicht zu berücksichtigen. Die tatsächliche Motorleistung und das maximale Motordrehmoment ist anzugeben: 
</t>
  </si>
  <si>
    <t>Die angebotene Größe in Liter ist hier anzugeben: 
__________________Liter</t>
  </si>
  <si>
    <t>Sollte das Angebot vom parametrierbaren Sondermodul abweichen, ist an dieser Stelle das gleichwertige Produkte bzw. die gleichwertige Ausführungen anzugeben.</t>
  </si>
  <si>
    <t>Sollte das Angebot vom virtuellen Nebenantrieb abweichen, ist an dieser Stelle das gleichwertige Produkte bzw. die gleichwertige Ausführungen anzugeben.</t>
  </si>
  <si>
    <t>Mögliche Bedenken sind hier anzugeben.</t>
  </si>
  <si>
    <t>Die tatsächlichen Leistungswerte sind hier anzugeben
1. Generator _________W 
2. Batterien __________Ah
Sollte das Angebot von 24-Volt-LED-Scheinwerfern abweichen, ist an dieser Stelle das gleichwertige Produkte bzw. die gleichwertige Ausführungen anzugeben.</t>
  </si>
  <si>
    <t>Spannungswandler 24 V / 12 V, mind. 15 A, die tatsächliche Leistungsfähigkeit ist anzugeben.</t>
  </si>
  <si>
    <t>Sollte das Angebot vom Farbton RAL 9010 reinweiß abweichen, ist an dieser Stelle das gleichwertige Produkte bzw. die gleichwertige Ausführungen anzugeben.</t>
  </si>
  <si>
    <t>Die tatsächlichen Garantiezeiten sind hier anzugeben: 
Fahrgestell __________ Monate 
Motor __________ Monate 
Getriebe __________ Monate</t>
  </si>
  <si>
    <t>Die Garantielaufzeit beginnt zum Zeitpunkt der Endabnahme durch den Auftraggeber. Eine mindestens 24-monatige Garantiezeit wird vorausgesetzt. Bitte geben Sie ledeglich zur Information die tatsächlichen Garantiezeiten an.</t>
  </si>
  <si>
    <t>Größtmögliche Höhe nach DIN. Die tatsächliche Fahrzeughöhe ist anzugeben: (gemessen am höchsten Punkt der Dachbeladung bzw. der Astabweiser der Sondersignalanlage) Fahrzeughöhe.</t>
  </si>
  <si>
    <t>Handschuhhalter (Einmalhandschuhe) Im Mannschaftsraum</t>
  </si>
  <si>
    <t>Stromerzeugerauszug mit Drehvorrichtung für 9 kVA Supersilent Stromerzeuger</t>
  </si>
  <si>
    <t>Sollte das Angebot von der Gurtfarbe rot abweichen, ist an dieser Stelle das gleichwertige Produkte bzw. die gleichwertige Ausführungen anzugeben.</t>
  </si>
  <si>
    <t>Sollte das Angebot von der Grifffarbe gelb abweichen, ist an dieser Stelle das gleichwertige Produkte bzw. die gleichwertige Ausführungen anzugeben.</t>
  </si>
  <si>
    <t>LED-Beleuchtung im Bereich der Trittstufen der hinteren Einstiege, geschaltet über Türkontakt, Alle Beleuchtungen der Türeintritte sind in LED auszuführen</t>
  </si>
  <si>
    <t>Netze mit Gummizug unter Mannschaftsraumdach</t>
  </si>
  <si>
    <t>Montage eines Schlüsseldepots für 3 Schlüssel mit Tropfenzylinder</t>
  </si>
  <si>
    <t>Die Angebotene Lichtleistung ist hier anzugeben:_____________________</t>
  </si>
  <si>
    <t>Umfeldbeleuchtung Ausführung mit doppelter Lichtleistung zur gleichzeitigen ausleuchtung des Nah- und Fernbereichs in LED-Technik, die Leuchtelemente müssen einfach austauschbar sein. Oberhalb der Geräteräume an den Fahrzeugseiten und am Heck, Wechselschaltung mit Tastern am Armaturenbrett und am Pumpenbedienstand in Verbindung mit mind. Standlicht. Zusätzliche Spots zum Ausleuchten des Ein und Ausstiegsbereichs.Die Lichtleistung mit mindestens 15000 lm im Abstand von 2m vom Fahrzeug.
Die Angebotene Lichtleistung ist anzugeben.</t>
  </si>
  <si>
    <t>Die tatsächliche Leistungsfähigkeit ist unter Berücksichtigung der einzubauenden Geräte hier anzugeben:
___________________ A</t>
  </si>
  <si>
    <t xml:space="preserve">Spannungswandler 24 V / 12 V, mind. 15 A, ausschließlich zur Spannungsversorgung aller funktechnischen Komponenten, die tatsächliche Leistungsfähigkeit ist unter Berücksichtigung der einzubauenden Geräte anzugeben.
</t>
  </si>
  <si>
    <t>Lieferung und betriebsbereite Montage eines Bedienhandapparates, Typ: Sepura HBC 3, als Komplettset incl. Interfacebox und BHA-Halterung, Montage im Bereich des Armaturenbretts vom Fahrer- und Beifahrerplatz erreichbar</t>
  </si>
  <si>
    <t>Der angebotene Typ ist hier anzugeben:
_______________________________</t>
  </si>
  <si>
    <t>Das angebotene nutzbare Tankvolumen ist hier anzugeben: _____________ Liter</t>
  </si>
  <si>
    <t>Löschwasserbehälter mit Freien Tageinlauf aus GFK oder gleichwertigem Material mit mindestens 2000 Liter nutzbarem Fassungsvermögen unter Beachtung der Einhaltung des zulässigen Gesamtgewichtes. Der Wassertank ist mit einem Überlauf auszurüsten, welcher auch bei schnellen Kurvenfahrten den Verlust von Löschwasser verhindert. Beim Überfüllen des Wassertanks ist das überschüssige Wasser unter das Fahrzeug zu führen. 
Das angebotene nutzbare Tankvolumen ist anzugeben.</t>
  </si>
  <si>
    <t>Einrichtung zur schnellen Wasserabgabe im Geräteraum G6 bestehend aus in Buchten gelagerten und beigestellten 2 x Druckschlauch DIN 14811/A2 C42, 15 m lang mit angekuppeltem C-Hohlstrahlrohr und einem festen C-Druckabgang in G6. Die Festkupplung ist mit Sperrklinken auszustatten, die ein unbeabsichtigtes Lösen des Druckschlauches verhindern. Die Bedienung des Druckabgangs erfolgt vom Pumpenbedienstand in Geräteraum GR. Falls aus technischen Gründen die pneumatische Betätigung notwendig wird, ist beim Ausschalten der Pumpe der Druckabgang automatisch zu schließen. Nach Wiederinbetriebnahme der Pumpe muss der Abgang neu eingeschaltet werden.</t>
  </si>
  <si>
    <t>Auffüllen aller Aggregate mit den erforderlichen Betriebsstoffen. Auch die Befüllung des Fahrzeugtanks ist hier zu berücksichtigen.</t>
  </si>
  <si>
    <t xml:space="preserve">Die tatsächlich mögliche Lieferzeit ist hier anzugeben: </t>
  </si>
  <si>
    <t xml:space="preserve">Der Lieferung des funktionsfähigen Fahrzeuges hat bis spätestens zum 2 Quartal 2030 zu erfolgen. Die tatsächlich mögliche Lieferzeit ist anzugeben.
</t>
  </si>
  <si>
    <t>Bitte geben Sie hier ledeglich zur Information die tatsächlichen Garantiezeiten an: 
Aufbau __________ Monate
Pumpe und Pumpenschaltung: __________ Monate
Einbauten: __________ Monate</t>
  </si>
  <si>
    <t>Dieselmotor, Abgasnorm Euro 6, Keine Leistungsreduzierung bei Störungs- oder Fehlermeldung 
aus der Abgasreinigungstechnik, der Onboard-Diagnoseeinrichtung oder bei fehlendem Betriebsstoff zur Abgasreinigung, z.B. „AdBlue®“</t>
  </si>
  <si>
    <t xml:space="preserve">Frontlenker - Fahrgestell mit permanentem Allradantrieb zur weiteren Ausrüstung entsprechend Los 2 mit einem zulässigen Gesamtgewicht von 16.000 kg (6,1/10,5) geeignet zum Aufbau eines Löschgruppenfahrzeuges Typ HLF 20, Zwillingsbereift,nach DIN EN 1846 und DIN 14530 Teil 27 Mit einer Wasserdurchfahrtshöhe von min. 700mm </t>
  </si>
  <si>
    <t>Die Beschleunigung von 0 auf 65 km/h muss in mindestens 25 Sekunden bei einem Gesamtgewicht von 16000 kg erfolgen. Min.: 220 kW, elektronische Motorregelung, Konstantdrossel, Lichtmaschine 28V/80A</t>
  </si>
  <si>
    <t>Satz Reifen Allrad, Vorderachse: 385/55R22,5, Hinterachse 275/70R22,5, Mit 3PSME Kennzeichnung</t>
  </si>
  <si>
    <t>Kraftstoffbehälter, zur Sicherstellung eines mind. 4-stündigen Fahr- und Pumpenbetriebes unter Volllast. Die angebotene Größe in Liter ist anzugeben.</t>
  </si>
  <si>
    <t xml:space="preserve">LKW Drucklufthorn, Betätigung über Hupenkontakt des Fahrgestells, umschaltbar E-Signal/Druckluftsignal mit Schalter im Armaturenbrett </t>
  </si>
  <si>
    <t xml:space="preserve">Für den späteren Verwendungszweck mit zusätzlichen Verbrauchern wie z.B. 24-Volt-LED-Scheinwerfern am Lichtmast des Löschfahrzeuges ist die leistungsfähigste Lichtmaschine (mind. 2800 Watt) und sind verstärkte Batterien ( mind. 2 x 165 Ah) notwendig. Die tatsächlichen Leistungswerte sind anzugeben.
</t>
  </si>
  <si>
    <t xml:space="preserve">Gruppenkabine als Kabine mit einer deutlich vergrößerten Innenbreite. Die Kabine erreicht bereits ab der B-Säule die Breite des Aufbaus und bietet somit unter vollständiger Ausnutzung der Fahrzeugbreite mehr Platz für die Mannschaft. Die Kabine besteht aus einer geschweißten Sicherheitszelle aus Edelstahlspezialprofilen, die mit speziellen Formteilen aus glasfaserverstärktem Kunststoff verkleidet und an den serienmäßigen Anschlussflansch des Fahrerhauses montiert wird. Die Bodenverkleidung muss als Aluduettblech ausgeführt werden.  </t>
  </si>
  <si>
    <t>Staukästen links und rechts hinter der Hinterachse montiert, LED-Innenbeleuchtung, ausreichende Innenbelüftung. Die Staukästen darf mit einer Klappe incl. Barlockbedienung oder gleichwertig verschlossen sein, die gleichzeitig als Auftritt zur ergonomischen Entnahme der hoch gelagerten Beladungsteile genutzt werden kann. Kantenschutz an der Klappenöffnung Links und Rechts in Edelstahl</t>
  </si>
  <si>
    <t xml:space="preserve">Lieferung einer Lagerung senkrecht an der Einpersonenhaspel geeignet zur Aufnahme folgender Geräte:
- 1 Standrohr 2 B mit Rückflussverhinderer
- 1 Schlüssel C
- 1 Schlüssel B
- 1 Kupplungsschlüssel ABC
- 1 Systemtrenner
- 1 Hydrantendeckelheber Kaplift
Es ist eine seitliche senkrechte Lagerung der Geräte an der Haspel vorzusehen
</t>
  </si>
  <si>
    <t>Lagerung für Druckschlauch B-20K mit Verteiler, BC in Traversenkasten, Lagerung des Schlauches als Schnellangriffverteiler</t>
  </si>
  <si>
    <t xml:space="preserve">Lagerungen für folgende Geräte auf einer Auszugswand:
- 1 Paar Schachthaken
- 2 Schachtdeckelheber
- 6x Seilschlauchhalter
- 2x C-Hohlstrahlrohr
- 2x B-Hohlstrahlrohr mit angekuppeltem 
 Stützkrümmer
- 1x Mittelschaumpistole incl. Behälter (auch Ersatzbehälter)
- 1x Kurbel für Schlauchhaspel
- 4x Hebelschlauchbinden
</t>
  </si>
  <si>
    <t xml:space="preserve">Lagerungen oberhalb der FP in herausziehbarer Schublade für folgende Geräte:
- 1x Saugkorb 
- 1x Saugschutzkorb
- 2x Mehrzweckleinen
- 1x Rollschlauch B75-5-K 
- 1x Übergangsstück A-2B
</t>
  </si>
  <si>
    <t>Elektrische Verkabelung für die Haspel Verkehr. Hier werden 4 Stück Transportlader für Euro-Blitz eingebaut. Diese müssen im aufgeprotzten Zustand geladen werden.</t>
  </si>
  <si>
    <t xml:space="preserve">Lieferung eines Vollauszuges geeignet zur Lagerung folgender Positionen:
- 1x Rettungsrucksack (rot) 600x500x220mm
- 1x AED 310x340x160mm
- 1x Behälter mit Zubehör Spineboard
</t>
  </si>
  <si>
    <t>Lieferung und Lagerung einer Beleuchtungseinheit, geeignet zur Aufnahme von 2 Stück 230V-LED-Scheinwerfern min 60Watt -mittels Aufsteckzapfen C nach DIN 14640, betriebsbereite Verkabelung der Scheinwerfer auf der Beleuchtungseinheit, die Kabel der Scheinwerfer sind einzukürzen, mit öl- und wasserfestem Gummikabel mit Zugentlastung, Aufsteckhülse mit Feststellschraube an der Unterseite der Beleuchtungseinheit zum Einsatz auf Stativ mit Aufsteckzapfen C nach DIN 14640</t>
  </si>
  <si>
    <t>Lagerung einer mobilen Spezialpumpe. Mini Chiemsee B1500 incl. Zubehörpaket 1 (Details siehe Los Beladung)</t>
  </si>
  <si>
    <t xml:space="preserve">Lagerung in Tragecontainer für:
- 2x Rundschlingen aus Polyester
- 3x Schäkel
</t>
  </si>
  <si>
    <t>Lieferung eines Schwerlastauszuges geeignet zur Lagerung eines Akku- Belüftungsgerätes aus Los Beladung</t>
  </si>
  <si>
    <t xml:space="preserve">Lieferung einer Schwerlast-Schwenkwand geeignet zur Lagerung des Hebekissensatzes bestehend aus:
- 2x Druckluftflasche 300 Bar 6l Stahl
- 4x Hebekissen (Siehe Los Beladung)
- 1x Steuerorgan
- 1x Druckminderer
- 3x Druckluftschläuche
- 1x Sammelstück
Die Lagerung der Armaturen und Schläuche muss gemeinsam in einem entnehmbaren Leichtmetall-Container erfolgen. Bei der Lagerung der Flaschen sind verschiede Flaschenlängen und Durchmesser bei 6l Stahlflaschen zu berücksichtigen. 
</t>
  </si>
  <si>
    <t xml:space="preserve">Lieferung und Montage einer Schwerlast-Schwenkwand geeignet zur Lagerung folgender Beladungsteile:
- Lukas Rettungsschere eDraulic S789E3
- Lukas Spreizer eDraulic SP777E3
- Lukas Rettungszylinder eDraulic R521E3
- Lukas Verlängerung für Rettungszylinder
- Lukas Schwelleraufsatz LRS-C
- 3x Netztteil für Lukas Geräte
- Lukas Strong Arm Beigestellt durch Feuerwehr Emsdetten
</t>
  </si>
  <si>
    <t xml:space="preserve">Lagerung für Abstützsystem
Fabrikat: Paratec Set HLF
2 AcmeThread Rettungsstützen M
2 AcmeThread Rettungsstützen L
2 AcmeThread Verlängerungen S
2 AcmeThread Verlängerungen M
2 AcmeThread Verlängerungen L
2 Konturkopf
2 Convex Multikopf Kit
2 Kopf-/Bodenplatten 150mmx150mm
2 Kopf-/Bodenplatten 150mmx150mm mit Kugelgelenk
2 VSK Bodenplatten 150mmx150mm
2 Bodenplatten 300mmx300mm mit Scharnier und D-Ring
2 Spanngurte 8 m
4 Festpunktketten mit J-Haken
2 Tragegurte
</t>
  </si>
  <si>
    <t>Lieferung und Montage Kühlbox, Volumen: 35 - 40 Liter. Eine ausreichende Belüftung zur Wärmeabfuhr ist vorzusehen. Die Kühlbox ist im Aufbau vorzusehen und ausziehbar zu gestalten. Incl. Anschluß an das Bordnetz. Fabrikat Dometic oder gleichwertig</t>
  </si>
  <si>
    <t>Blendfreie LED-Innenleuchte, Farbe: Rot, jeweils von den Atemschutzplätzen einzeln schaltbar, Anordnung im Mannschaftsraum im Mittelgang in Höhe der Atemschutzplätze je eine Leuchte - Schattenwurf beachten! Die eingeschalteten Leuchten dürfen den Fahrer während der Fahrt nicht blenden.</t>
  </si>
  <si>
    <r>
      <rPr>
        <u/>
        <sz val="11"/>
        <rFont val="Arial"/>
        <family val="2"/>
      </rPr>
      <t xml:space="preserve">Beleuchtung am Lichtmast: 
</t>
    </r>
    <r>
      <rPr>
        <sz val="11"/>
        <rFont val="Arial"/>
        <family val="2"/>
      </rPr>
      <t xml:space="preserve">8 LED-Arbeitsscheinwerfer mit je 8000lm für Lichtmastbrücke (4 Stück als Nahbereichs - 4 Stück als Fernscheinwerfer, oder gleichwertig, auf Lichtbrücke montiert mit separatem Ein- / Aus-Schalter oder Taster und gekoppelter automatischer Drehzahlanhebung und Drehzahlkonstanthaltung des Fahrzeugmotors in Verbindung mit der Drehstrom-Lichtmaschine (Nutzung des virtuellen Nebenantriebes). Bei Inbetriebnahme der Feuerlöschkreiselpumpe (Zuschaltung des Nebenantriebes) erfolgt die Zuschaltung der LED-Scheinwerfer ohne automatische Drehzahlanhebung. 
</t>
    </r>
  </si>
  <si>
    <t>Rundumkennleuchten vorn in LED Technik - Typ: Nova LED, oder gleichwertig, incl. Astabweiser auf Fahrzeugdach vorn</t>
  </si>
  <si>
    <t>Kompressor-Signalanlage Original Martin, oder gleichwertig, mit 4 Schallbechern incl. Schneeschutzkappen, Montage auf Fahrzeugdach incl. Astabweiser, neuste Generation, 2298 GM</t>
  </si>
  <si>
    <t>Lieferung und Montage eines großflächigen roten Fußtasters (vergleichbar Pilz-Taster) zur Sondersignal-Ansteuerung als Ergänzung der nach DIN 14630:2003-07 geforderten Schaltung, Montageposition: nach Absprache mit dem Auftraggeber linksseitig im Fußraum des Fahrers. Bei eingeschaltetem Blaulicht wird das zum Zeitpunkt vorgewählte Sondersignal geschaltet, solange der Taster betätigt wird.</t>
  </si>
  <si>
    <t xml:space="preserve">Lieferung und betriebsbereite Montage eines Hochleistungslautsprechers am Pumpenbedienstand, 4Ω 8Watt (vgl. Art.Nr. 065908 Fa. Selectric). Der Montageort des Lautsprechers ist mit dem Auftraggeber abzustimmen. </t>
  </si>
  <si>
    <t xml:space="preserve">Lieferung und betriebsbereite Montage eines Hochleistungslautsprechers im Mannschaftsraum, 4Ω 8Watt (vgl. Art.Nr. 065908 Fa. Selectric). Der Montageort der Lautsprecher ist mit dem Auftraggeber abzustimmen. </t>
  </si>
  <si>
    <t xml:space="preserve">Navigationsgerät - Monatge eines beigestellten Navigationsgerät Typ:EuroBOS T4 </t>
  </si>
  <si>
    <t>Lieferung und Montage einer 230V- Ladesteckdose, rechtsseitig neben dem Fahrereinstieg. Rett-Box-Air. Auswurf des Steckers bei eingeschalteter Zündung.</t>
  </si>
  <si>
    <t>Lieferung und Montage eines Ladegerätes geeignet zum Laden der Fahrzeugbatterien, Montage neben dem Fahrersitz an der B-Säule, das Ablesen des Displays muss im eingebauten Zustand möglich sein, angepasste größe an alle Verbraucher. Der angebotene Typ ist anzugeben.</t>
  </si>
  <si>
    <t>Lieferung und Montage für Kontrolllampen für offene Rolladen, ausgefahrene Aufrtitte, ausgefahrener Lichtmast, abgeklappte Leiterentnahmen, Traversenkästen usw.</t>
  </si>
  <si>
    <t>Optimale Kenntlichmachung des Fahrzeuges durch Anbringung rot/gelber retroreflektierender Folie heckseitig am Aufbau und Vorne an den Windabweisern, Reflexlite oder vergleichbar</t>
  </si>
  <si>
    <t xml:space="preserve">Durch den Auftraggeber erfolgt vor Abholung des Fahrzeugs eine technische Endabnahme. Alle durch den Auftragnehmer zu liefernden Abnahmen sowie die Mängelbeseitigung haben vor der Endabnahme zu erfolgen. Bei der Abnahme sind folgende Unterlagen zu beizustellen:
- Abnahmeprotokoll des TK
- Gewichtsbilanz mit Achlastverteilung
- Energiebilanz
- Wiegekarte des vollständig beladenen und betankten Fahrzeugs (Gesamtgewicht, Vorderachslast, Hinterachslast)
- Betriebsanleitung
</t>
  </si>
  <si>
    <t>Das Fabrikat ist hier anzugeben : __________________________
Der Fahrzeugtyp ist hier anzugeben: _______________________</t>
  </si>
  <si>
    <t>Paar Fünffingerhandschuhe mit langer Stulpe, etwa 350mm lang, gefüttert, abriebfest und weitgehend öl- und chemikalienbeständig nach DIN EN 374 (alle Teile) und DIN EN 420. Der angebotene Typ ist anzugeben.</t>
  </si>
  <si>
    <t>Schnittschutz-Schutzkleidung für Benutzer von handgeführten Kettensägen, Form C, Schutzklasse 1 mit Hosenträger nach DIN EN 381-5, Größe 58/64. Der angebotener Typ ist anzugeben.</t>
  </si>
  <si>
    <t>Der angebotene Typ ist hier anzugeben:</t>
  </si>
  <si>
    <t>Schnittschutz-Schutzkleidung als Jacke sonst wie 3.1.4. Der angebotene Typ ist anzugeben.</t>
  </si>
  <si>
    <t>Filtergerät zur Selbstrettung bei Bränden - Fluchthaube Parat 5550 im Tragebehälter</t>
  </si>
  <si>
    <t>Holster Atemschutzeinsatz Modell Köln, rescue tec, Set Holster Köln, ST-01050, Voll bestückt</t>
  </si>
  <si>
    <t>Hydrofix 10 incl. Druckminderer und Befüllamatur</t>
  </si>
  <si>
    <t>Prallschutzweste X-Treme Pro nach ISO12402/5 und 6. Die Größe ist mit der Feuerwehr Emsdetten abzustimmen.</t>
  </si>
  <si>
    <t>Multifunktionshelm für die Wasserrettung nach EN1385, EN12492. Die Größe ist mit der Feuerwehr Emsdetten abzustimmen.</t>
  </si>
  <si>
    <t>Tragbarer Feuerlöscher mit 6 kg ABC Pulver incl. Schiffshalter</t>
  </si>
  <si>
    <t>Tragbarer CO2 Löscher, 5kg incl. Schiffshalter</t>
  </si>
  <si>
    <t>Saugkorb A DIN 14362 Teil 1, Fa. AWG oder gleichwertig</t>
  </si>
  <si>
    <t>Standrohr 2 B mit Rückflussverhinderer und Rohrbelüfter die B-Anschlüsse müssen Blau markiert sein, Fa. AWG oder gleichwertig</t>
  </si>
  <si>
    <t>Sammelstück A-2B mit Rückschlagklappen an beiden B-Kupplungen nach DIN 14355, Fa. AWG oder gleichwertig</t>
  </si>
  <si>
    <t>Verteiler B- CBC - Niederschraubventile DIN 14345, Fa. AWG oder gleichwertig</t>
  </si>
  <si>
    <t xml:space="preserve">Zumischer Z 4 R DIN 14384 mit B - Festkupplung, mit Feindosierung Fa. AWG oder gleichwertig. Der angebotene Typ ist anzugeben. </t>
  </si>
  <si>
    <t xml:space="preserve">Kombinationsschaumrohr M4/S4-B mit Absperrhahn, B-Festkupplung, Fa. AWG oder gleichwertig. Der angebotene Typ ist anzugeben. </t>
  </si>
  <si>
    <t xml:space="preserve">Feuerlöscher mit Löschmittel RC 50 nach DIN EN 3, DIN V 14406-5 Fettbrandlöscher mit 6 L Inhalt, mit KFZ-Halterung, Fa.Minimax, Typ WF 6nG oder gleichwertig können angeboten werden. Der angebotene Typ ist anzugeben. </t>
  </si>
  <si>
    <t>Schlauchabsperrungen Größe C, beidseitig Festkupplung, aus Leichtmetall mit Kugelhahn</t>
  </si>
  <si>
    <t>Mittelschaumpistole, AWG M0,4, incl. 2l Behälter für Schaummittel</t>
  </si>
  <si>
    <t>Schlauchbrücken aus Kunststoff, crocodile incl. Überfahrschutz</t>
  </si>
  <si>
    <t>Boden - Schlauchaufwickler Rolly, fahrbar für B und C Schläuche</t>
  </si>
  <si>
    <t>Lagerungscontainer für Einpersonenhaspel Verkehr, für die Aufnahme von 4 Euro-Blitz Leuchten. Die Transportlader müssen später in dem Container geladen werden.</t>
  </si>
  <si>
    <t>Schiebleiter, 3teilig, SL3-LM (EN 1147 in Verbindung mit DIN 14715 Teil 2) mit einer Seilbremse oder ähnlichem Rückhaltesystem.Die Leiter darf bei Nutzung o. Prüfung der Seilbremse keine Beschädigungen oder gar Zerstörungen erfahren. Die Leitersprossen sind mit einer Kunststoffummantelung zu versehen.</t>
  </si>
  <si>
    <t>Steckleiter, 4teilig, 4-Leichtmetall nach DIN 1147</t>
  </si>
  <si>
    <t>Steckleiter Verbindungsteil zum verbinder der Steckleiter als Bockleiter</t>
  </si>
  <si>
    <t>Rettungsbrett (Shortboard) aus Holz, Schwimmfähig, 100% durchlässig für Röntgenstrahlen, Weber Rescue oder gleichwertig. Der angebotene Typ ist anzugeben.</t>
  </si>
  <si>
    <r>
      <t xml:space="preserve">Rettungsrucksack 
Fabrikat Fleischhacker, Compact Typ HvO
oder gleichwertig, bestückt mit:
1 Beatmungsbeutel
3 Beatmungsmasken
3 Guedeltuben
1 Handabsaugpumpe
6 Absaugkatheter
1 Blutdruckmessgerät
1 Stethoskop
1 Diagnostikleuchte
1 Handdesinfektionsmittel, 100 ml
2 Sam Splint-Universalschienen
1 Verbandmaterialsatz nach DIN 13155 </t>
    </r>
    <r>
      <rPr>
        <i/>
        <sz val="8"/>
        <rFont val="Arial"/>
        <family val="2"/>
      </rPr>
      <t xml:space="preserve">(Haltbarkeit ca. 20 Jahre)
</t>
    </r>
  </si>
  <si>
    <t>AED, automatisch externer Defibrillator, Typ: Zoll AED plus, Nr. 8008-5, inclusive AED Plus Batterien, CPR-D padz-Elektrode und AED Tasche mit Fahrzeughalterung nach EN 1789</t>
  </si>
  <si>
    <t>LED Strahler min 30 Watt incl. Anschlusskabel, passend für den Beleuchtungscontainer aus Los 1 Pos. 2.7.4</t>
  </si>
  <si>
    <t>LED Scheinwerfer Peli mit Akku oder gleichwertig, 9430 RALS, 1 Scheinwerferkopf, 2000 Lumen, Höhe ausgeklappt min. 820 mm, incl. Lademöglichkeit 12/24V über das Bordnetz</t>
  </si>
  <si>
    <t>Leitungsroller, verzinktes Stahlrohrgestell mit Vollgummiwickelkörper, mit 50 m Kabel H07RN-F3G2,5 mit SchutzkontaktsteckerIP 68 druckwaserdicht und 3 Schutzkontaktsteckdosen 230V, IP 68, mit Thermoüberlastschutz, Fabrikat GIFAS oder gleichwertig</t>
  </si>
  <si>
    <t>Handlampe LED, incl. Akku, Acculux HL 30 Ex</t>
  </si>
  <si>
    <t>Ladeerhaltung für v.g. Handlampen für KFZ Einbau 12/24 V</t>
  </si>
  <si>
    <t>Fehlerstrom Schutzschalter 230V, 16A/0,03A zweipolig, ca 800 mm lang, Schutzart IP54 mit Schutzleitererkennung</t>
  </si>
  <si>
    <t>Stromerzeuger 9kVA, super-schallgedämpft entsprechend Richtlinie 2000/14/EG, Schalleistungspegel max. 96 dB(A), Abmaße L700mm x B440mm x H580mm, Farbe: RAL 1012, lastabhängige Drehzahlregelung, NEMP-fest, Schutzklasse IP 54, mit Fremdstart-Stecker, Schutzleiterprüfeinrichtung, Abgasendrohr schaltpultseitig, incl. Elektrostart, Ladeerhaltung (MagCode Pro Anschluss und Fremdstart</t>
  </si>
  <si>
    <t>Schachtdeckelheber mit Griff, Länge 700 mm</t>
  </si>
  <si>
    <t>Hochleistungslüfter, Akkuantrieb zusätzlich elektrisch 230 V. Drehzahl regelbar und mit Anlaufstrombegrenzer, Luftförderleistung am Lüfterrad min. 20.000 m³/h mit MilwaukeeAkkus</t>
  </si>
  <si>
    <t>Luftheber der Firma Paratech, Powerbags mit Aramid-Einlage:</t>
  </si>
  <si>
    <t>Luftheber KPI 17, 12,4 bar</t>
  </si>
  <si>
    <t>Kompakt Gully Ei im Set incl.  incl. Transportkoffer</t>
  </si>
  <si>
    <t xml:space="preserve">Abstützsystem
Fabrikat: Paratec Set HLF
2 AcmeThread Rettungsstützen M
2 AcmeThread Rettungsstützen L
2 AcmeThread Verlängerungen S
2 AcmeThread Verlängerungen M
2 AcmeThread Verlängerungen L
2 Konturkopf
2 Convex Multikopf Kit
2 Kopf-/Bodenplatten 150x150
2 Kopf-/Bodenplatten 150x150 mit Kugelgelenk
2 VSK Bodenplatten 150x150
2 Bodenplatten 300x300 mit Scharnier und D-Ring
2 Spanngurte 8 m
4 Festpunktketten mit J-Haken
2 Tragegurte
</t>
  </si>
  <si>
    <t>Akku Säbelsäge, Fabrikat: Milwaukee M18BSX, im Koffer mit KFZ-Ladegerät 12/24V, 2 x Akkupaket, 5 x Säbelsägeblatt</t>
  </si>
  <si>
    <t>Hebel-/Brechwerkzeugs, aus einem Stück geschmiedet, z.B. Halligan Tool oder gleichwertig, mit Hebelklaue, ca. 760mm lang incl. Spalthammer in Kombination. Der angebotene Typ ist anzugeben.</t>
  </si>
  <si>
    <t>Elektrowerkzeugkasten DIN 14885-EWK in Aluminiumkasten komplett bestückt</t>
  </si>
  <si>
    <t>Feuerwehr-Werkzeugkasten DIN 14881-FWKa komplett, im Aluminiumkasten, mit Aufschrift, mit Qualitätswerkzeug incl. Schaumstoffeinlagen zur besseren Ordung der Werkzeuge, wie Hazet oder gleichwertig</t>
  </si>
  <si>
    <t>Stechschaufeln ("Holsteiner-Flachschaufel" mit gerader Stechkante) und verstärktem Stiel-Schaft, mit Stiel, 1300 mm lang</t>
  </si>
  <si>
    <t xml:space="preserve">Nageleisen Gorilla Bar Peddinghaus, Länge 600 mm, </t>
  </si>
  <si>
    <t>Wärmebildkamera , Flir K75 incl. Akku, und Seitentraggurt, incl. sämtlichem Zubehör, incl. Ladeerhaltung für KFZ</t>
  </si>
  <si>
    <t>CO Warner, Dräger PAC 6500</t>
  </si>
  <si>
    <t>Gaswarngerät, Dräger XAM 5800 mit folgenden Sensoren: katalytischer Ex-Sensor, Sauerstoff, Kohlenmonoxid, Kohlendioxid und Schwefelwasserstoff, incl. Akku und Fahrzeugladegerät</t>
  </si>
  <si>
    <t>Doppelkanister geeignet zur Aufnahme von 5 l Zweitakt-Gemisch und 2 l Kettenöl, mit Schnell-Befüllsystem, Ausführung Fa. Stihl oder gleichwertig, der angebotene Typ ist anzugeben.</t>
  </si>
  <si>
    <t>Teleskopleiter aus Leichtmetall, ausziehbar auf mind. 3000mm incl. Transporttasche, Fa. Telesteps oder gleichwertig. Der angebotene Typ ist anzugeben.</t>
  </si>
  <si>
    <t>Akku Schrauber, Fabrikat: Milwaukee, Typ: M18 BLDDRC, Spannung 18 Volt, 2 Stück LI-Ion Akku 18 Volt B22 4,0A, Werkzeugaufnahme 1,5-13 mm, in einem Koffer incl. Ladegerät 12/24V</t>
  </si>
  <si>
    <t xml:space="preserve">Türöffnungssortiment Ziehfix bestehend aus:
- Sperrwerkzeugsatz nach DIN 14800-12 recuetec TH-06000 oder gleichwertig
- Rucksack für türöffnungswerkzeugsatz nach DIN 14800-12 Rescuetec Rucksack "Türöffnung" TA-02400 oder gleichwertig
- Zylinderknacker rescuetec TH-03210 oder gleichwertig
- Ziehfix Premium Einsatzkoffer 211411 Alternativ Ziehfix Glocke
- Sperrzeugsatz Typ K rescuetec TH-03090 oder gleichwertig
- Sperrzeugsatz Typ O rescuetec TH-03100 oder gleichwertig
</t>
  </si>
  <si>
    <t>Rettungsbrett (Spineboard) aus Holz, schwimmfähig, 100% durchlässig für Röntgenstrahlen, mit mind. drei Spanngurten zur Fixierung von Patienten, Weber Rescue oder gleichwertig. Der angebotene Typ ist anzugeben.</t>
  </si>
  <si>
    <t>Rückfahrkamera Original vom Fahrgestellhersteller</t>
  </si>
  <si>
    <t>Die tatsächliche Leistungsfähigkeit ist hier anzugeben:
__________A</t>
  </si>
  <si>
    <t>Die tatsächliche Fahrzeughöhe ist hier anzugeben (gemessen am höchsten Punkt der Dachbeladung bzw. der Astabweiser der Sondersignalanlage): Fahrzeughöhe:      __________________ mm</t>
  </si>
  <si>
    <t>Montage und elektrischer Anschluß an das Bordnetz für Ladegeräte der Lukas Akkus. Die Montage muss auf dem vorgenannten Schwerlastauszug erfolgen.</t>
  </si>
  <si>
    <t>Lagerung Rucksack Türöffnung. Der Rucksack muss im Mannschaftsraum zwischen den Atemschutzgeräteträgern, gegen die Fahrtrichtung, in dem Regal positioniert werden.</t>
  </si>
  <si>
    <t>Lieferung und Montage eines Schrankes/Regal zwischen Fahrer und Beifahrer. Der Schrank/Regal ist aus Leichtmetall zu fertigen. Drei Staufächer. Mit Lochblech zur Befestigung von anderen div. Geräten. 2 Helmhalter sind auf dem Deckel zu platzieren</t>
  </si>
  <si>
    <t>Angebotenen Scheinwerftyp angeben:_________________</t>
  </si>
  <si>
    <t>Angebotenen Lichtmasttyp angeben:__________________</t>
  </si>
  <si>
    <t>Lieferung und Montage einer Sondersignaleinrichtung mit 2 Druckkammerlautsprechern mit der Möglichkeit einer Durchsagenfunktion mittels Stabmikrofon. Die Umschaltung Kompressor/E-Signal muss mittels Kippschalter mit 2 Rasten erfolgen. Wie Hänsch TFV724 mit DKL804</t>
  </si>
  <si>
    <t xml:space="preserve">Schaltung der Sondersignalanlage und Funkhauptschalter nach Vorgabe der Feuerwehr Emsdetten mit Original Schaltelementen des Herstellers (Oder Hella Typ 832, oder gleichwertig). Die Anordnung der Schalter erfolgt nach Vorgabe der Feuerwehr Emsdetten. </t>
  </si>
  <si>
    <t>Lieferung und Montage von blauen LED-Leuchten, seitlich in mind. 3 Richtungen abstrahlend, Typ SputnikFlat Fa. Hänsch oder vergleichbar, montiert in der Alu-Haube der Lichtmastmotoren am pneumatischen Lichtmast in der Vorderwand des Aufbaues, geschaltet in Verbindung mit Blaulicht und ausgefahrenen Lichtmast</t>
  </si>
  <si>
    <t>Lieferung und Montage eines Rückwärts-Warnsystems in LED Technik Typ Sputnik Flat, Fa. Hänsch oder vergleichbar, bestehend aus 4 synchronisierten Leuchtenkörpern, schaltbar nur bei aktiver Feststellbremse, schaltbar am Armaturenbrett und am Pumpenbedienstand.</t>
  </si>
  <si>
    <t>Lieferung und betriebsbereite Montage einer separaten Funkantenne, Procom oder gleichwertig und TETRABOS 380 - 410 MHz incl. Kabel</t>
  </si>
  <si>
    <t>Lieferung und Betriebsbereite Montage eines abgesetzen Sicherheits-Kartenlesers von Sepura (BSI-Karte) montierten Tetra-Funkgerätes. Der Montageort im Bereich des Ablagekastens ist mit dem Auftraggeber abzustimmen.</t>
  </si>
  <si>
    <t>Lieferung und Montage einer abgesetzten Programmierschnittstelle für das Sepura Tetra-Funkgerät. Der Montageort im Bereich des Ablagekastens ist mit dem Auftraggeber abzustimmen.</t>
  </si>
  <si>
    <t>Lieferung eines Unterspannung- und Tiefentladeschutzes der eine zweistufige Abschaltung der Verbraucher ermöglicht. In der 1. Stufe müssen alle Nebenverbraucher außer dem Funkgerät abgeschaltet werden. In der 2. Stufe wird zusätzlich das Funkgerät abgeschaltet, um die Startfähigkeit des Fahrzeuges zu erhalten. Beim Abschalten des Digitalfunkgerätes ist ein ordnungsgemäßes Ausbuchen aus dem Netz zu berücksichtigen (Abschaltimpuls mit Abschaltverzögerung von ca. 10s)</t>
  </si>
  <si>
    <t>Alle Ab- und Zugänge sind mit einem Entwässerungshahn in der Nähe der B und C - Kupplung auszustatten. Eine Druckentlastung im Blinddeckel ist nicht zulässig. Der Entwässerungshahn ist ggfls. mit einem Schlauch auszustatten um das Wasser unter das Fahrzeug zu führen.</t>
  </si>
  <si>
    <t>Farbleitsystem für alle Abgänge nach DIN 14502-3:2009-02. Zusätzlich müssen alle Symbole und Beschriftungen an den Bedienständen farblich gekennzeichnet werden, dabei müssen für die einzelnen Bereiche die in der DIN 14502-3:2009-02 vorgegebenen Farben verwendet werden.</t>
  </si>
  <si>
    <t xml:space="preserve">Deutschsprachige Bedienungsanleitungen für die Inbetriebnahme und Wartung der ausgelieferten technischen Ausrüstungsgegenstände sind in elektronischer Ausfertigung bereitzustellen.
</t>
  </si>
  <si>
    <t>Es muss eine Fahrzeugabnahme durch das Technische Kompetenzzentrum (TK) des Landes NRW beim Auftragnehmer erfolgen. Die Beauftragung erfolgt separat durch die Feuerwehr Emsdetten. Die Terminabstimmung ist durch den Auftragnehmer vorzunehmen. Das Fahrzeug wird nur im mängelfreien Zustand übernommen. Sollte eine Nachprüfung durch das TK notwendig sein, sind die entstehenden Kosten durch den Auftragnehmer zu tragen. Soweit Kosten für die Abnahme entstehen, können diese hier angegeben werden.</t>
  </si>
  <si>
    <t>Arbeits-/Überlebensanzug - Helly Hansen protection - Sea WORK AES oder gleichwertig - Grösse XXL</t>
  </si>
  <si>
    <t xml:space="preserve">Hohlstrahlrohr "G-Force (Fa. Alpina oder gleichwertig) mit Kupplung Storz B </t>
  </si>
  <si>
    <t xml:space="preserve">Hohlstrahlrohr "G-Force (Fa. Alpina oder gleichwertig) mit Kupplung Storz C </t>
  </si>
  <si>
    <t>Fahrbare Einpersonenhaspel "Verkehr", Fa. Barth, Modell 2008, Breite 967 oder gleichwertig, Alu-Container zur Aufnahem von 10 Verkehrsleitkegeln 750 mm und 3 Faltsignalen, Rahmen weiß, Felgen rot RAL 3000, luftbereift mit Totmannbremse und Beklebung der Aluwanne in Gelber Warnmarkierung passend in die Standard Aufprotzvorrichtung incl. Magnetschalter zur Stromversorgung in den Auffangwannen</t>
  </si>
  <si>
    <t>Barth Sichtschutzelement für EPH incl. Halterung und Lagerung an der Haspel Verkehr oder gleichwertig</t>
  </si>
  <si>
    <t>Fahrbare Einpersonen-Haspel Schlauch (Außenbreite 967 mm und Aufnahme von max. 160m B-Schlauch) RAL 3000 rot Fa. Barth oder gleichwertig mit sämtlichem Zubehör incl. Systemtrenner</t>
  </si>
  <si>
    <t>Teilbare Schleifkorbtrage incl. Abseilspinne</t>
  </si>
  <si>
    <t>Mobile Spezialpumpe mit Wechselstrommotor 230V/560Hz, Fabrikat Spechtenhauser Mini Chiemsee B 1500 oder gleichwertig</t>
  </si>
  <si>
    <t>Zubehörpaket 1 für Mini Chiemsee oder gleichwertig, Formstabile Schläuche 2000mm länge, Ansaugrohr mit Rückschlagklappe</t>
  </si>
  <si>
    <t>Hydrantendeckelheber Kaplift oder gleichwertig</t>
  </si>
  <si>
    <t>Reservekanister 10 Liter Kunststoff, für Stromerzeuger incl. Tropfstopp Stihl oder gleichwertig</t>
  </si>
  <si>
    <t>Mobiler Rauchverschluss in Transporttasche, geeignet für Türbreiten zwischen 690 und 1180 mm. Der angebotene Typ ist anzugeben. 
Der Rauchverschluss muss an einem Schlauchtragekorb montiert werden</t>
  </si>
  <si>
    <t xml:space="preserve">Der angebotene Typ ist hier anzugeben. </t>
  </si>
  <si>
    <t>Türöffner und Mini-Schneidesatz, Lukas HTS 90 /LSH 4 komplett oder gleichwertig incl. Transportkoffer</t>
  </si>
  <si>
    <r>
      <rPr>
        <b/>
        <u/>
        <sz val="11"/>
        <rFont val="Arial"/>
        <family val="2"/>
      </rPr>
      <t>Lieferfristen:</t>
    </r>
    <r>
      <rPr>
        <b/>
        <sz val="11"/>
        <rFont val="Arial"/>
        <family val="2"/>
      </rPr>
      <t xml:space="preserve">
</t>
    </r>
    <r>
      <rPr>
        <sz val="11"/>
        <rFont val="Arial"/>
        <family val="2"/>
      </rPr>
      <t xml:space="preserve">Fahrgestell und Aufbau: 2. Quartal 2030
Beladung: 1. Quartal 2030
Mit Abgabe des Angebotes erklärt das bietende Unternehmen, dass die vorgenannten Lieferfristen eingehalten werden.
</t>
    </r>
    <r>
      <rPr>
        <b/>
        <u/>
        <sz val="11"/>
        <rFont val="Arial"/>
        <family val="2"/>
      </rPr>
      <t xml:space="preserve">Lieferorte:
</t>
    </r>
    <r>
      <rPr>
        <sz val="11"/>
        <rFont val="Arial"/>
        <family val="2"/>
      </rPr>
      <t>Los 1: Die Abnahme und Abholung findet im Werk des Auftragnehmers statt.
Los 2: Die Beladung muss auf Anforderung des Aufbauherstellers zum Aufbauhersteller geliefert werden.</t>
    </r>
    <r>
      <rPr>
        <b/>
        <sz val="11"/>
        <rFont val="Arial"/>
        <family val="2"/>
      </rPr>
      <t xml:space="preserve">
</t>
    </r>
  </si>
  <si>
    <t>In den nachfolgenden Tabellenblättern finden Sie die Lose 1 und 2. Bitte füllen Sie in den Tabellenblättern der Lose 1 und 2 die Einzelpreise (gelb hinterlegte Felder) sowie - soweit zutreffen - die Felder "Bemerkungen/Weitere Angaben" (gelb hinterlegte Felder) aus. Der Gesamtpreis je Zeile sowie die Netto-Summe am Ende der Auflistung errechnen sich automatisch. Der Bruttopreis errechnet sich automatisch.</t>
  </si>
  <si>
    <t xml:space="preserve">Der angebotene Typ ist hier anzugeben:
Sollte das Angebot vom Leitprodukt abweichen, ist an dieser Stelle das gleichwertige Produkte bzw. die gleichwertige Ausführungen anzugeben.
</t>
  </si>
  <si>
    <t xml:space="preserve">Sollte das Angebot vom Leitprodukt abweichen, ist an dieser Stelle das gleichwertige Produkte bzw. die gleichwertige Ausführungen anzugeben.
</t>
  </si>
  <si>
    <r>
      <rPr>
        <b/>
        <sz val="11"/>
        <rFont val="Arial"/>
        <family val="2"/>
      </rPr>
      <t xml:space="preserve">Allgemeine Erläuterungen, Hinweise und Rahmenbedingungen zur Bearbeitung dieser 
Leistungsbeschreibung:
</t>
    </r>
    <r>
      <rPr>
        <sz val="11"/>
        <rFont val="Arial"/>
        <family val="2"/>
      </rPr>
      <t xml:space="preserve">
Die in dieser Leistungsbeschreibung geforderte Einhaltung nationaler DIN-Normen wird dann als erfüllt betrachtet, wenn nachweislich Lieferungen und Leistungen gleichwertiger Art erbracht werden.
Um eine Auswertung der Einzelpositionen zu erleichtern, sind grundsätzlich Einzelpreise für alle Positionen der Leistungsbeschreibung in der Spalte Einzelpreis vorzunehmen.
Wenn keine Einzelpreise genannt werden können, da die Positionen serienmäßig enthalten sind, ist ein Wert von 0,00 EUR als Nettoeinzelpreis zu erfassen. 
</t>
    </r>
  </si>
  <si>
    <t xml:space="preserve">In der Leistungsbeschreibung werden Leitprodukte genannt. Weicht der Bieter von den in der Leistungsbeschreibung aufgeführten Leitprodukten ab, ist die Gleichwertigkeit der Alternativprodukte auf gesonderte Anforderung nachzuweisen.
</t>
  </si>
  <si>
    <t>Lieferzeiten, Garantie</t>
  </si>
  <si>
    <t xml:space="preserve">In der Leistungsbeschreibung werden Leitprodukte genannt. Weicht der Bieter von den in der Leistungsbeschreibung aufgeführten Leitprodukten ab, ist die Gleichwertigkeit der Alternativprodukte auf gesonderte Anforderung nachzuweisen.
Folgende Beladungsgegenstände dürfen bei Auslieferung maximal 6 Monate alt sein: Akku-Technik, Schutzkleidung und Kunststoffgegenstände.
</t>
  </si>
  <si>
    <t>Die Lieferung des Loses 2 an den Fahrzeugaufbauer hat im 1. Quartal 2030 nach Rücksprache mit der Feuer- und Rettungswache der Stadt Emsdetten zu erfolgen. Die ersten Gespräche diesbezüglich erfolgen unmittelbar nach Zuschlagserteilung.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</si>
</sst>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quot; Einheit&quot;"/>
  </numFmts>
  <fonts count="31">
    <font>
      <sz val="11"/>
      <color theme="1"/>
      <name val="Calibri"/>
      <family val="2"/>
      <scheme val="minor"/>
    </font>
    <font>
      <sz val="11"/>
      <color rgb="FFFF0000"/>
      <name val="Calibri"/>
      <family val="2"/>
      <scheme val="minor"/>
    </font>
    <font>
      <b/>
      <sz val="11"/>
      <color indexed="8"/>
      <name val="Arial"/>
      <family val="2"/>
    </font>
    <font>
      <b/>
      <sz val="12"/>
      <name val="Arial"/>
      <family val="2"/>
    </font>
    <font>
      <b/>
      <u/>
      <sz val="12"/>
      <color indexed="8"/>
      <name val="Arial"/>
      <family val="2"/>
    </font>
    <font>
      <sz val="12"/>
      <color indexed="8"/>
      <name val="Arial"/>
      <family val="2"/>
    </font>
    <font>
      <u/>
      <sz val="12"/>
      <color indexed="8"/>
      <name val="Arial"/>
      <family val="2"/>
    </font>
    <font>
      <sz val="10"/>
      <name val="Arial"/>
      <family val="2"/>
    </font>
    <font>
      <u/>
      <sz val="11"/>
      <name val="Arial"/>
      <family val="2"/>
    </font>
    <font>
      <sz val="11"/>
      <name val="Arial"/>
      <family val="2"/>
    </font>
    <font>
      <sz val="11"/>
      <color rgb="FFFF0000"/>
      <name val="Arial"/>
      <family val="2"/>
    </font>
    <font>
      <b/>
      <sz val="10"/>
      <name val="Arial"/>
      <family val="2"/>
    </font>
    <font>
      <sz val="8"/>
      <name val="Arial"/>
      <family val="2"/>
    </font>
    <font>
      <b/>
      <sz val="11"/>
      <name val="Arial"/>
      <family val="2"/>
    </font>
    <font>
      <sz val="11"/>
      <color indexed="8"/>
      <name val="Arial"/>
      <family val="2"/>
    </font>
    <font>
      <sz val="10"/>
      <name val="Arial"/>
    </font>
    <font>
      <sz val="10"/>
      <color indexed="8"/>
      <name val="Arial"/>
      <family val="2"/>
    </font>
    <font>
      <b/>
      <sz val="9"/>
      <color indexed="8"/>
      <name val="Arial"/>
      <family val="2"/>
    </font>
    <font>
      <sz val="11"/>
      <name val="Arial"/>
    </font>
    <font>
      <sz val="12"/>
      <name val="Arial"/>
      <family val="2"/>
    </font>
    <font>
      <i/>
      <sz val="8"/>
      <name val="Arial"/>
      <family val="2"/>
    </font>
    <font>
      <sz val="11"/>
      <color theme="1"/>
      <name val="Arial"/>
      <family val="2"/>
    </font>
    <font>
      <b/>
      <sz val="11"/>
      <color theme="1"/>
      <name val="Arial"/>
      <family val="2"/>
    </font>
    <font>
      <b/>
      <u/>
      <sz val="11"/>
      <color theme="1"/>
      <name val="Arial"/>
      <family val="2"/>
    </font>
    <font>
      <b/>
      <u/>
      <sz val="11"/>
      <name val="Arial"/>
      <family val="2"/>
    </font>
    <font>
      <b/>
      <i/>
      <sz val="12"/>
      <color theme="1"/>
      <name val="Arial"/>
      <family val="2"/>
    </font>
    <font>
      <b/>
      <u/>
      <sz val="12"/>
      <color theme="1"/>
      <name val="Arial"/>
      <family val="2"/>
    </font>
    <font>
      <b/>
      <sz val="11"/>
      <color theme="1"/>
      <name val="Calibri"/>
      <family val="2"/>
      <scheme val="minor"/>
    </font>
    <font>
      <sz val="8"/>
      <color theme="1"/>
      <name val="Arial"/>
      <family val="2"/>
    </font>
    <font>
      <sz val="11"/>
      <color rgb="FF000000"/>
      <name val="Calibri"/>
      <family val="2"/>
      <scheme val="minor"/>
    </font>
    <font>
      <sz val="11"/>
      <name val="Calibri"/>
      <family val="2"/>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darkGrid"/>
    </fill>
    <fill>
      <patternFill patternType="solid">
        <fgColor theme="0" tint="-0.249977111117893"/>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s>
  <cellStyleXfs count="2">
    <xf numFmtId="0" fontId="0" fillId="0" borderId="0"/>
    <xf numFmtId="0" fontId="7" fillId="0" borderId="0"/>
  </cellStyleXfs>
  <cellXfs count="184">
    <xf numFmtId="0" fontId="0" fillId="0" borderId="0" xfId="0"/>
    <xf numFmtId="0" fontId="3" fillId="0" borderId="0" xfId="0" quotePrefix="1" applyFont="1" applyAlignment="1">
      <alignment horizontal="centerContinuous"/>
    </xf>
    <xf numFmtId="0" fontId="4" fillId="0" borderId="0" xfId="0" applyFont="1" applyAlignment="1">
      <alignment horizontal="centerContinuous"/>
    </xf>
    <xf numFmtId="0" fontId="5" fillId="0" borderId="0" xfId="0" applyFont="1"/>
    <xf numFmtId="0" fontId="6" fillId="0" borderId="0" xfId="0" quotePrefix="1" applyFont="1" applyAlignment="1">
      <alignment horizontal="centerContinuous"/>
    </xf>
    <xf numFmtId="0" fontId="11" fillId="2" borderId="7" xfId="0" quotePrefix="1" applyFont="1" applyFill="1" applyBorder="1" applyAlignment="1">
      <alignment horizontal="center" vertical="top"/>
    </xf>
    <xf numFmtId="49" fontId="9" fillId="0" borderId="9" xfId="0" applyNumberFormat="1" applyFont="1" applyBorder="1" applyAlignment="1">
      <alignment horizontal="center" vertical="top" wrapText="1"/>
    </xf>
    <xf numFmtId="0" fontId="14" fillId="0" borderId="9" xfId="0" applyFont="1" applyBorder="1" applyAlignment="1">
      <alignment horizontal="center" vertical="top"/>
    </xf>
    <xf numFmtId="0" fontId="9" fillId="0" borderId="7" xfId="0" applyFont="1" applyBorder="1" applyAlignment="1">
      <alignment wrapText="1"/>
    </xf>
    <xf numFmtId="0" fontId="14" fillId="0" borderId="7" xfId="0" applyFont="1" applyBorder="1" applyAlignment="1">
      <alignment horizontal="center" vertical="top"/>
    </xf>
    <xf numFmtId="0" fontId="14" fillId="0" borderId="7" xfId="0" applyFont="1" applyBorder="1" applyAlignment="1">
      <alignment vertical="top" wrapText="1"/>
    </xf>
    <xf numFmtId="0" fontId="9" fillId="0" borderId="7" xfId="0" applyFont="1" applyBorder="1" applyAlignment="1">
      <alignment vertical="top" wrapText="1"/>
    </xf>
    <xf numFmtId="0" fontId="9" fillId="0" borderId="7" xfId="0" applyFont="1" applyBorder="1" applyAlignment="1">
      <alignment horizontal="center" vertical="top"/>
    </xf>
    <xf numFmtId="0" fontId="9" fillId="0" borderId="0" xfId="0" applyFont="1" applyAlignment="1">
      <alignment vertical="top" wrapText="1"/>
    </xf>
    <xf numFmtId="0" fontId="11" fillId="2" borderId="1" xfId="0" quotePrefix="1" applyFont="1" applyFill="1" applyBorder="1" applyAlignment="1">
      <alignment horizontal="center" vertical="center"/>
    </xf>
    <xf numFmtId="0" fontId="12" fillId="2" borderId="2" xfId="0" applyFont="1" applyFill="1" applyBorder="1" applyAlignment="1">
      <alignment horizontal="center" vertical="center" textRotation="90"/>
    </xf>
    <xf numFmtId="0" fontId="13" fillId="2" borderId="2" xfId="0" applyFont="1" applyFill="1" applyBorder="1" applyAlignment="1">
      <alignment vertical="center"/>
    </xf>
    <xf numFmtId="0" fontId="15" fillId="2" borderId="3" xfId="0" applyFont="1" applyFill="1" applyBorder="1" applyAlignment="1">
      <alignment horizontal="center"/>
    </xf>
    <xf numFmtId="49" fontId="9" fillId="0" borderId="7" xfId="0" applyNumberFormat="1" applyFont="1" applyBorder="1" applyAlignment="1">
      <alignment horizontal="center" vertical="top" wrapText="1"/>
    </xf>
    <xf numFmtId="0" fontId="16" fillId="0" borderId="7" xfId="0" applyFont="1" applyBorder="1" applyAlignment="1">
      <alignment horizontal="center" vertical="top"/>
    </xf>
    <xf numFmtId="0" fontId="9" fillId="0" borderId="7" xfId="0" applyFont="1" applyBorder="1"/>
    <xf numFmtId="0" fontId="15" fillId="2" borderId="3" xfId="0" applyFont="1" applyFill="1" applyBorder="1" applyAlignment="1">
      <alignment horizontal="center" vertical="center"/>
    </xf>
    <xf numFmtId="0" fontId="0" fillId="0" borderId="0" xfId="0" applyAlignment="1">
      <alignment vertical="center"/>
    </xf>
    <xf numFmtId="0" fontId="7" fillId="0" borderId="0" xfId="0" applyFont="1"/>
    <xf numFmtId="0" fontId="9" fillId="0" borderId="9" xfId="0" applyFont="1" applyBorder="1" applyAlignment="1">
      <alignment vertical="top" wrapText="1"/>
    </xf>
    <xf numFmtId="0" fontId="9" fillId="0" borderId="7" xfId="0" applyFont="1" applyBorder="1" applyAlignment="1">
      <alignment horizontal="left" vertical="top" wrapText="1"/>
    </xf>
    <xf numFmtId="0" fontId="7" fillId="0" borderId="7" xfId="0" applyFont="1" applyBorder="1" applyAlignment="1">
      <alignment horizontal="center" vertical="top"/>
    </xf>
    <xf numFmtId="17" fontId="11" fillId="2" borderId="1" xfId="0" quotePrefix="1" applyNumberFormat="1" applyFont="1" applyFill="1" applyBorder="1" applyAlignment="1">
      <alignment horizontal="center" vertical="center"/>
    </xf>
    <xf numFmtId="0" fontId="0" fillId="2" borderId="2" xfId="0" applyFill="1" applyBorder="1"/>
    <xf numFmtId="0" fontId="0" fillId="2" borderId="3" xfId="0" applyFill="1" applyBorder="1"/>
    <xf numFmtId="14" fontId="7" fillId="0" borderId="7" xfId="0" quotePrefix="1" applyNumberFormat="1" applyFont="1" applyBorder="1" applyAlignment="1">
      <alignment horizontal="center" vertical="top"/>
    </xf>
    <xf numFmtId="0" fontId="0" fillId="0" borderId="7" xfId="0" applyBorder="1" applyAlignment="1">
      <alignment horizontal="center" vertical="top"/>
    </xf>
    <xf numFmtId="0" fontId="9" fillId="0" borderId="0" xfId="0" applyFont="1"/>
    <xf numFmtId="0" fontId="9" fillId="2" borderId="2" xfId="0" applyFont="1" applyFill="1" applyBorder="1" applyAlignment="1">
      <alignment horizontal="center" vertical="top"/>
    </xf>
    <xf numFmtId="0" fontId="0" fillId="2" borderId="2" xfId="0" applyFill="1" applyBorder="1" applyAlignment="1">
      <alignment vertical="center"/>
    </xf>
    <xf numFmtId="0" fontId="0" fillId="2" borderId="3" xfId="0" applyFill="1" applyBorder="1" applyAlignment="1">
      <alignment vertical="center"/>
    </xf>
    <xf numFmtId="0" fontId="7" fillId="0" borderId="7" xfId="0" quotePrefix="1" applyFont="1" applyBorder="1" applyAlignment="1">
      <alignment horizontal="center" vertical="top"/>
    </xf>
    <xf numFmtId="0" fontId="9" fillId="2" borderId="2" xfId="0" applyFont="1" applyFill="1" applyBorder="1" applyAlignment="1">
      <alignment horizontal="center" vertical="center"/>
    </xf>
    <xf numFmtId="0" fontId="13" fillId="2" borderId="2" xfId="0" applyFont="1" applyFill="1" applyBorder="1" applyAlignment="1">
      <alignment vertical="center" wrapText="1"/>
    </xf>
    <xf numFmtId="0" fontId="2" fillId="2" borderId="2" xfId="1" applyFont="1" applyFill="1" applyBorder="1" applyAlignment="1">
      <alignment vertical="center" wrapText="1"/>
    </xf>
    <xf numFmtId="0" fontId="14" fillId="0" borderId="7" xfId="1" applyFont="1" applyBorder="1" applyAlignment="1">
      <alignment vertical="top" wrapText="1"/>
    </xf>
    <xf numFmtId="0" fontId="2" fillId="2" borderId="2" xfId="1" applyFont="1" applyFill="1" applyBorder="1" applyAlignment="1">
      <alignment vertical="top" wrapText="1"/>
    </xf>
    <xf numFmtId="0" fontId="13" fillId="0" borderId="7" xfId="0" applyFont="1" applyBorder="1" applyAlignment="1">
      <alignment horizontal="center" vertical="top"/>
    </xf>
    <xf numFmtId="0" fontId="9" fillId="0" borderId="15" xfId="0" applyFont="1" applyBorder="1" applyAlignment="1">
      <alignment vertical="top" wrapText="1"/>
    </xf>
    <xf numFmtId="0" fontId="9" fillId="0" borderId="16" xfId="0" applyFont="1" applyBorder="1" applyAlignment="1">
      <alignment horizontal="center" vertical="top"/>
    </xf>
    <xf numFmtId="0" fontId="23" fillId="0" borderId="0" xfId="0" applyFont="1"/>
    <xf numFmtId="0" fontId="21" fillId="0" borderId="0" xfId="1" applyFont="1" applyAlignment="1">
      <alignment horizontal="right" vertical="top" wrapText="1"/>
    </xf>
    <xf numFmtId="0" fontId="22" fillId="0" borderId="0" xfId="1" applyFont="1" applyAlignment="1">
      <alignment horizontal="right" vertical="top" wrapText="1"/>
    </xf>
    <xf numFmtId="0" fontId="21" fillId="0" borderId="7" xfId="0" applyFont="1" applyBorder="1" applyAlignment="1">
      <alignment wrapText="1"/>
    </xf>
    <xf numFmtId="8" fontId="9" fillId="0" borderId="7" xfId="0" applyNumberFormat="1" applyFont="1" applyBorder="1" applyAlignment="1">
      <alignment horizontal="right" vertical="top" wrapText="1"/>
    </xf>
    <xf numFmtId="164" fontId="0" fillId="0" borderId="7" xfId="0" applyNumberFormat="1" applyBorder="1" applyAlignment="1">
      <alignment horizontal="center" vertical="top"/>
    </xf>
    <xf numFmtId="0" fontId="9" fillId="3" borderId="7" xfId="0" applyFont="1" applyFill="1" applyBorder="1" applyAlignment="1">
      <alignment wrapText="1"/>
    </xf>
    <xf numFmtId="0" fontId="9" fillId="3" borderId="7" xfId="0" applyFont="1" applyFill="1" applyBorder="1" applyAlignment="1">
      <alignment vertical="top" wrapText="1"/>
    </xf>
    <xf numFmtId="0" fontId="14" fillId="3" borderId="7" xfId="0" applyFont="1" applyFill="1" applyBorder="1" applyAlignment="1">
      <alignment vertical="top" wrapText="1"/>
    </xf>
    <xf numFmtId="0" fontId="2" fillId="2" borderId="3" xfId="1" applyFont="1" applyFill="1" applyBorder="1" applyAlignment="1">
      <alignment vertical="center" wrapText="1"/>
    </xf>
    <xf numFmtId="0" fontId="13" fillId="2" borderId="2" xfId="0" applyFont="1" applyFill="1" applyBorder="1" applyAlignment="1">
      <alignment horizontal="left" vertical="center" wrapText="1"/>
    </xf>
    <xf numFmtId="0" fontId="21" fillId="0" borderId="0" xfId="0" applyFont="1" applyAlignment="1">
      <alignment vertical="top" wrapText="1"/>
    </xf>
    <xf numFmtId="0" fontId="9" fillId="0" borderId="2" xfId="1" applyFont="1" applyBorder="1" applyAlignment="1">
      <alignment vertical="top" wrapText="1"/>
    </xf>
    <xf numFmtId="0" fontId="13" fillId="0" borderId="2" xfId="1" applyFont="1" applyBorder="1" applyAlignment="1">
      <alignment vertical="top" wrapText="1"/>
    </xf>
    <xf numFmtId="0" fontId="25" fillId="0" borderId="0" xfId="0" applyFont="1" applyAlignment="1">
      <alignment vertical="center"/>
    </xf>
    <xf numFmtId="0" fontId="26" fillId="0" borderId="0" xfId="0" applyFont="1"/>
    <xf numFmtId="0" fontId="19" fillId="0" borderId="0" xfId="0" applyFont="1" applyAlignment="1">
      <alignment vertical="center"/>
    </xf>
    <xf numFmtId="0" fontId="9" fillId="0" borderId="0" xfId="1" applyFont="1" applyAlignment="1">
      <alignment vertical="top" wrapText="1"/>
    </xf>
    <xf numFmtId="0" fontId="13" fillId="0" borderId="0" xfId="1" applyFont="1" applyAlignment="1">
      <alignment vertical="top" wrapText="1"/>
    </xf>
    <xf numFmtId="0" fontId="22" fillId="0" borderId="0" xfId="0" applyFont="1" applyAlignment="1">
      <alignment vertical="top" wrapText="1"/>
    </xf>
    <xf numFmtId="0" fontId="22" fillId="0" borderId="0" xfId="0" applyFont="1"/>
    <xf numFmtId="0" fontId="13" fillId="2" borderId="1" xfId="0" applyFont="1" applyFill="1" applyBorder="1" applyAlignment="1">
      <alignment vertical="top"/>
    </xf>
    <xf numFmtId="49" fontId="13" fillId="2" borderId="10" xfId="0" applyNumberFormat="1" applyFont="1" applyFill="1" applyBorder="1" applyAlignment="1">
      <alignment horizontal="center" vertical="center" wrapText="1"/>
    </xf>
    <xf numFmtId="0" fontId="13" fillId="2" borderId="11" xfId="0" applyFont="1" applyFill="1" applyBorder="1" applyAlignment="1">
      <alignment horizontal="center" vertical="center" wrapText="1"/>
    </xf>
    <xf numFmtId="2" fontId="13" fillId="2" borderId="8" xfId="0" applyNumberFormat="1" applyFont="1" applyFill="1" applyBorder="1" applyAlignment="1">
      <alignment horizontal="center" vertical="center" wrapText="1"/>
    </xf>
    <xf numFmtId="0" fontId="27" fillId="0" borderId="0" xfId="0" applyFont="1"/>
    <xf numFmtId="8" fontId="9" fillId="0" borderId="9" xfId="0" applyNumberFormat="1" applyFont="1" applyBorder="1" applyAlignment="1">
      <alignment horizontal="right" vertical="top" wrapText="1"/>
    </xf>
    <xf numFmtId="49" fontId="13" fillId="2" borderId="5" xfId="0" applyNumberFormat="1" applyFont="1" applyFill="1" applyBorder="1" applyAlignment="1">
      <alignment horizontal="center" vertical="center" wrapText="1"/>
    </xf>
    <xf numFmtId="0" fontId="13" fillId="2" borderId="4" xfId="0" applyFont="1" applyFill="1" applyBorder="1" applyAlignment="1">
      <alignment horizontal="left" vertical="center" wrapText="1"/>
    </xf>
    <xf numFmtId="2" fontId="9" fillId="2" borderId="18" xfId="0" applyNumberFormat="1"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0" fontId="13" fillId="2" borderId="2" xfId="0" applyFont="1" applyFill="1" applyBorder="1" applyAlignment="1">
      <alignment vertical="top"/>
    </xf>
    <xf numFmtId="0" fontId="7" fillId="5" borderId="0" xfId="0" applyFont="1" applyFill="1"/>
    <xf numFmtId="0" fontId="0" fillId="5" borderId="0" xfId="0" applyFill="1"/>
    <xf numFmtId="8" fontId="0" fillId="0" borderId="12" xfId="0" applyNumberFormat="1" applyBorder="1"/>
    <xf numFmtId="8" fontId="0" fillId="0" borderId="13" xfId="0" applyNumberFormat="1" applyBorder="1"/>
    <xf numFmtId="0" fontId="28" fillId="0" borderId="0" xfId="1" applyFont="1" applyAlignment="1">
      <alignment horizontal="left" vertical="top" wrapText="1"/>
    </xf>
    <xf numFmtId="0" fontId="7" fillId="0" borderId="0" xfId="0" quotePrefix="1" applyFont="1" applyAlignment="1">
      <alignment horizontal="center" vertical="top"/>
    </xf>
    <xf numFmtId="0" fontId="0" fillId="0" borderId="0" xfId="0" applyAlignment="1">
      <alignment horizontal="center" vertical="top"/>
    </xf>
    <xf numFmtId="8" fontId="9" fillId="0" borderId="0" xfId="0" applyNumberFormat="1" applyFont="1" applyAlignment="1">
      <alignment horizontal="right" vertical="top" wrapText="1"/>
    </xf>
    <xf numFmtId="0" fontId="11" fillId="0" borderId="0" xfId="0" applyFont="1"/>
    <xf numFmtId="0" fontId="13" fillId="0" borderId="0" xfId="0" applyFont="1" applyAlignment="1">
      <alignment vertical="top" wrapText="1"/>
    </xf>
    <xf numFmtId="17" fontId="13" fillId="2" borderId="1" xfId="0" quotePrefix="1" applyNumberFormat="1" applyFont="1" applyFill="1" applyBorder="1" applyAlignment="1">
      <alignment horizontal="left" vertical="center"/>
    </xf>
    <xf numFmtId="0" fontId="0" fillId="2" borderId="2" xfId="0" applyFill="1" applyBorder="1" applyAlignment="1">
      <alignment horizontal="left" vertical="center"/>
    </xf>
    <xf numFmtId="0" fontId="0" fillId="0" borderId="0" xfId="0" applyAlignment="1">
      <alignment horizontal="left"/>
    </xf>
    <xf numFmtId="8" fontId="27" fillId="2" borderId="3" xfId="0" applyNumberFormat="1" applyFont="1" applyFill="1" applyBorder="1" applyAlignment="1">
      <alignment horizontal="right" vertical="center"/>
    </xf>
    <xf numFmtId="0" fontId="6" fillId="0" borderId="0" xfId="0" applyFont="1" applyAlignment="1">
      <alignment horizontal="centerContinuous" vertical="top"/>
    </xf>
    <xf numFmtId="2" fontId="13" fillId="2" borderId="11" xfId="0" applyNumberFormat="1" applyFont="1" applyFill="1" applyBorder="1" applyAlignment="1">
      <alignment horizontal="center" vertical="top" wrapText="1"/>
    </xf>
    <xf numFmtId="2" fontId="9" fillId="2" borderId="4" xfId="0" applyNumberFormat="1" applyFont="1" applyFill="1" applyBorder="1" applyAlignment="1">
      <alignment horizontal="center" vertical="top" wrapText="1"/>
    </xf>
    <xf numFmtId="2" fontId="9" fillId="2" borderId="2" xfId="0" applyNumberFormat="1" applyFont="1" applyFill="1" applyBorder="1" applyAlignment="1">
      <alignment horizontal="center" vertical="top" wrapText="1"/>
    </xf>
    <xf numFmtId="0" fontId="0" fillId="2" borderId="2" xfId="0" applyFill="1" applyBorder="1" applyAlignment="1">
      <alignment vertical="top"/>
    </xf>
    <xf numFmtId="0" fontId="0" fillId="0" borderId="0" xfId="0" applyAlignment="1">
      <alignment vertical="top"/>
    </xf>
    <xf numFmtId="0" fontId="27" fillId="0" borderId="0" xfId="0" applyFont="1" applyAlignment="1">
      <alignment vertical="top"/>
    </xf>
    <xf numFmtId="0" fontId="0" fillId="2" borderId="2" xfId="0" applyFill="1" applyBorder="1" applyAlignment="1">
      <alignment horizontal="left" vertical="top"/>
    </xf>
    <xf numFmtId="8" fontId="27" fillId="0" borderId="13" xfId="0" applyNumberFormat="1" applyFont="1" applyBorder="1"/>
    <xf numFmtId="0" fontId="0" fillId="0" borderId="15" xfId="0" applyBorder="1" applyAlignment="1">
      <alignment vertical="top"/>
    </xf>
    <xf numFmtId="2" fontId="9" fillId="2" borderId="19" xfId="0" applyNumberFormat="1" applyFont="1" applyFill="1" applyBorder="1" applyAlignment="1">
      <alignment horizontal="center" vertical="center" wrapText="1"/>
    </xf>
    <xf numFmtId="2" fontId="9" fillId="2" borderId="2" xfId="0" applyNumberFormat="1" applyFont="1" applyFill="1" applyBorder="1" applyAlignment="1">
      <alignment horizontal="center" vertical="center" wrapText="1"/>
    </xf>
    <xf numFmtId="2" fontId="9" fillId="2" borderId="17" xfId="0" applyNumberFormat="1" applyFont="1" applyFill="1" applyBorder="1" applyAlignment="1">
      <alignment horizontal="center" vertical="top" wrapText="1"/>
    </xf>
    <xf numFmtId="2" fontId="9" fillId="2" borderId="18" xfId="0" applyNumberFormat="1" applyFont="1" applyFill="1" applyBorder="1" applyAlignment="1">
      <alignment horizontal="center" vertical="top" wrapText="1"/>
    </xf>
    <xf numFmtId="0" fontId="7" fillId="0" borderId="0" xfId="0" applyFont="1" applyAlignment="1">
      <alignment vertical="top" wrapText="1"/>
    </xf>
    <xf numFmtId="0" fontId="30" fillId="0" borderId="0" xfId="0" applyFont="1" applyAlignment="1">
      <alignment vertical="top" wrapText="1"/>
    </xf>
    <xf numFmtId="0" fontId="11" fillId="0" borderId="0" xfId="0" applyFont="1" applyAlignment="1">
      <alignment vertical="top" wrapText="1"/>
    </xf>
    <xf numFmtId="0" fontId="30" fillId="0" borderId="0" xfId="0" applyFont="1" applyAlignment="1">
      <alignment horizontal="left" vertical="top" wrapText="1"/>
    </xf>
    <xf numFmtId="0" fontId="7" fillId="4" borderId="7" xfId="0" applyFont="1" applyFill="1" applyBorder="1" applyAlignment="1" applyProtection="1">
      <alignment vertical="top" wrapText="1"/>
      <protection locked="0"/>
    </xf>
    <xf numFmtId="8" fontId="9" fillId="4" borderId="9" xfId="0" applyNumberFormat="1" applyFont="1" applyFill="1" applyBorder="1" applyAlignment="1" applyProtection="1">
      <alignment horizontal="right" vertical="top" wrapText="1"/>
      <protection locked="0"/>
    </xf>
    <xf numFmtId="8" fontId="9" fillId="4" borderId="7" xfId="0" applyNumberFormat="1" applyFont="1" applyFill="1" applyBorder="1" applyAlignment="1" applyProtection="1">
      <alignment horizontal="right" vertical="top" wrapText="1"/>
      <protection locked="0"/>
    </xf>
    <xf numFmtId="0" fontId="5" fillId="3" borderId="0" xfId="0" applyFont="1" applyFill="1" applyAlignment="1">
      <alignment vertical="top" wrapText="1"/>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wrapText="1"/>
    </xf>
    <xf numFmtId="0" fontId="6" fillId="0" borderId="0" xfId="0" quotePrefix="1" applyFont="1" applyAlignment="1">
      <alignment vertical="top" wrapText="1"/>
    </xf>
    <xf numFmtId="0" fontId="0" fillId="0" borderId="0" xfId="0" applyAlignment="1">
      <alignment vertical="top" wrapText="1"/>
    </xf>
    <xf numFmtId="2" fontId="13" fillId="2" borderId="11" xfId="0" applyNumberFormat="1" applyFont="1" applyFill="1" applyBorder="1" applyAlignment="1">
      <alignment horizontal="center" wrapText="1"/>
    </xf>
    <xf numFmtId="49" fontId="2" fillId="6" borderId="1" xfId="0" applyNumberFormat="1" applyFont="1" applyFill="1" applyBorder="1" applyAlignment="1">
      <alignment horizontal="center" vertical="top"/>
    </xf>
    <xf numFmtId="0" fontId="17" fillId="2" borderId="2" xfId="0" applyFont="1" applyFill="1" applyBorder="1" applyAlignment="1">
      <alignment horizontal="center" vertical="top"/>
    </xf>
    <xf numFmtId="0" fontId="13" fillId="2" borderId="2" xfId="0" applyFont="1" applyFill="1" applyBorder="1" applyAlignment="1">
      <alignment vertical="top" wrapText="1"/>
    </xf>
    <xf numFmtId="0" fontId="17" fillId="2" borderId="2" xfId="0" applyFont="1" applyFill="1" applyBorder="1" applyAlignment="1">
      <alignment horizontal="centerContinuous"/>
    </xf>
    <xf numFmtId="0" fontId="17" fillId="2" borderId="3" xfId="0" applyFont="1" applyFill="1" applyBorder="1" applyAlignment="1">
      <alignment horizontal="centerContinuous"/>
    </xf>
    <xf numFmtId="0" fontId="17" fillId="2" borderId="3" xfId="0"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14" fillId="0" borderId="7" xfId="0" applyNumberFormat="1" applyFont="1" applyBorder="1" applyAlignment="1">
      <alignment horizontal="center" vertical="top" wrapText="1"/>
    </xf>
    <xf numFmtId="0" fontId="18" fillId="0" borderId="7" xfId="0" applyFont="1" applyBorder="1" applyAlignment="1">
      <alignment vertical="top" wrapText="1"/>
    </xf>
    <xf numFmtId="49" fontId="2" fillId="6" borderId="1"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wrapText="1"/>
    </xf>
    <xf numFmtId="0" fontId="7" fillId="2" borderId="3" xfId="0" applyFont="1" applyFill="1" applyBorder="1" applyAlignment="1">
      <alignment vertical="top" wrapText="1"/>
    </xf>
    <xf numFmtId="1" fontId="9" fillId="0" borderId="7" xfId="0" applyNumberFormat="1" applyFont="1" applyBorder="1" applyAlignment="1">
      <alignment horizontal="center" vertical="top" wrapText="1"/>
    </xf>
    <xf numFmtId="0" fontId="1" fillId="0" borderId="0" xfId="0" applyFont="1" applyAlignment="1">
      <alignment vertical="top" wrapText="1"/>
    </xf>
    <xf numFmtId="1" fontId="7" fillId="0" borderId="7" xfId="0" applyNumberFormat="1" applyFont="1" applyBorder="1" applyAlignment="1">
      <alignment horizontal="center" vertical="top" wrapText="1"/>
    </xf>
    <xf numFmtId="0" fontId="13" fillId="6" borderId="2" xfId="0" applyFont="1" applyFill="1" applyBorder="1" applyAlignment="1">
      <alignment horizontal="center" vertical="center" wrapText="1"/>
    </xf>
    <xf numFmtId="1" fontId="7" fillId="2" borderId="2" xfId="0"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1" fontId="7" fillId="2" borderId="2" xfId="0" applyNumberFormat="1" applyFont="1" applyFill="1" applyBorder="1" applyAlignment="1">
      <alignment horizontal="center" vertical="top" wrapText="1"/>
    </xf>
    <xf numFmtId="1" fontId="13" fillId="0" borderId="7" xfId="0" applyNumberFormat="1" applyFont="1" applyBorder="1" applyAlignment="1">
      <alignment horizontal="center" vertical="top" wrapText="1"/>
    </xf>
    <xf numFmtId="49" fontId="13" fillId="6" borderId="7" xfId="0" applyNumberFormat="1" applyFont="1" applyFill="1" applyBorder="1" applyAlignment="1">
      <alignment horizontal="center" vertical="top" wrapText="1"/>
    </xf>
    <xf numFmtId="0" fontId="9" fillId="0" borderId="14" xfId="0" applyFont="1" applyBorder="1" applyAlignment="1">
      <alignment wrapText="1"/>
    </xf>
    <xf numFmtId="0" fontId="7" fillId="0" borderId="7" xfId="0" applyFont="1" applyBorder="1" applyAlignment="1">
      <alignment vertical="top" wrapText="1"/>
    </xf>
    <xf numFmtId="0" fontId="29" fillId="0" borderId="0" xfId="0" applyFont="1" applyAlignment="1">
      <alignment vertical="top" wrapText="1"/>
    </xf>
    <xf numFmtId="16" fontId="13" fillId="6" borderId="1" xfId="0" quotePrefix="1" applyNumberFormat="1" applyFont="1" applyFill="1" applyBorder="1" applyAlignment="1">
      <alignment horizontal="center" vertical="center" wrapText="1"/>
    </xf>
    <xf numFmtId="1" fontId="7" fillId="2" borderId="2" xfId="0" applyNumberFormat="1" applyFont="1" applyFill="1" applyBorder="1" applyAlignment="1">
      <alignment horizontal="center" wrapText="1"/>
    </xf>
    <xf numFmtId="1" fontId="9" fillId="0" borderId="14" xfId="0" applyNumberFormat="1" applyFont="1" applyBorder="1" applyAlignment="1">
      <alignment horizontal="center" vertical="top" wrapText="1"/>
    </xf>
    <xf numFmtId="0" fontId="9" fillId="0" borderId="14" xfId="0" applyFont="1" applyBorder="1" applyAlignment="1">
      <alignment vertical="top" wrapText="1"/>
    </xf>
    <xf numFmtId="0" fontId="9" fillId="2" borderId="2" xfId="0" applyFont="1" applyFill="1" applyBorder="1" applyAlignment="1">
      <alignment horizontal="left" vertical="top" wrapText="1"/>
    </xf>
    <xf numFmtId="2" fontId="13" fillId="2" borderId="2" xfId="0" applyNumberFormat="1" applyFont="1" applyFill="1" applyBorder="1" applyAlignment="1">
      <alignment horizontal="left" vertical="center" wrapText="1"/>
    </xf>
    <xf numFmtId="0" fontId="9" fillId="2" borderId="3" xfId="0" applyFont="1" applyFill="1" applyBorder="1" applyAlignment="1">
      <alignment horizontal="left" vertical="top" wrapText="1"/>
    </xf>
    <xf numFmtId="49" fontId="9" fillId="3" borderId="7" xfId="0" applyNumberFormat="1" applyFont="1" applyFill="1" applyBorder="1" applyAlignment="1">
      <alignment horizontal="left" vertical="top" wrapText="1"/>
    </xf>
    <xf numFmtId="2" fontId="9" fillId="0" borderId="7" xfId="0" applyNumberFormat="1" applyFont="1" applyBorder="1" applyAlignment="1">
      <alignment horizontal="left" vertical="top" wrapText="1"/>
    </xf>
    <xf numFmtId="1" fontId="9" fillId="0" borderId="0" xfId="0" applyNumberFormat="1" applyFont="1" applyAlignment="1">
      <alignment horizontal="center" vertical="top" wrapText="1"/>
    </xf>
    <xf numFmtId="0" fontId="9" fillId="0" borderId="0" xfId="0" applyFont="1" applyAlignment="1">
      <alignment wrapText="1"/>
    </xf>
    <xf numFmtId="0" fontId="9" fillId="0" borderId="4" xfId="0" applyFont="1" applyBorder="1" applyAlignment="1">
      <alignment vertical="top" wrapText="1"/>
    </xf>
    <xf numFmtId="8" fontId="0" fillId="2" borderId="2" xfId="0" applyNumberFormat="1" applyFill="1" applyBorder="1" applyAlignment="1">
      <alignment horizontal="center" vertical="top"/>
    </xf>
    <xf numFmtId="8" fontId="9" fillId="4" borderId="7" xfId="0" applyNumberFormat="1" applyFont="1" applyFill="1" applyBorder="1" applyAlignment="1" applyProtection="1">
      <alignment vertical="top" wrapText="1"/>
      <protection locked="0"/>
    </xf>
    <xf numFmtId="8" fontId="9" fillId="4" borderId="7" xfId="0" applyNumberFormat="1" applyFont="1" applyFill="1" applyBorder="1" applyAlignment="1" applyProtection="1">
      <alignment vertical="top"/>
      <protection locked="0"/>
    </xf>
    <xf numFmtId="8" fontId="9" fillId="4" borderId="9" xfId="0" applyNumberFormat="1" applyFont="1" applyFill="1" applyBorder="1" applyAlignment="1" applyProtection="1">
      <alignment vertical="top" wrapText="1"/>
      <protection locked="0"/>
    </xf>
    <xf numFmtId="8" fontId="0" fillId="0" borderId="15" xfId="0" applyNumberFormat="1" applyBorder="1" applyAlignment="1">
      <alignment vertical="top"/>
    </xf>
    <xf numFmtId="8" fontId="0" fillId="5" borderId="0" xfId="0" applyNumberFormat="1" applyFill="1" applyAlignment="1">
      <alignment vertical="top"/>
    </xf>
    <xf numFmtId="8" fontId="9" fillId="2" borderId="2" xfId="0" applyNumberFormat="1" applyFont="1" applyFill="1" applyBorder="1" applyAlignment="1">
      <alignment horizontal="center" vertical="top" wrapText="1"/>
    </xf>
    <xf numFmtId="8" fontId="0" fillId="2" borderId="2" xfId="0" applyNumberFormat="1" applyFill="1" applyBorder="1" applyAlignment="1">
      <alignment vertical="top"/>
    </xf>
    <xf numFmtId="8" fontId="0" fillId="4" borderId="7" xfId="0" applyNumberFormat="1" applyFill="1" applyBorder="1" applyAlignment="1" applyProtection="1">
      <alignment vertical="top"/>
      <protection locked="0"/>
    </xf>
    <xf numFmtId="8" fontId="7" fillId="4" borderId="7" xfId="0" applyNumberFormat="1" applyFont="1" applyFill="1" applyBorder="1" applyAlignment="1" applyProtection="1">
      <alignment vertical="top"/>
      <protection locked="0"/>
    </xf>
    <xf numFmtId="8" fontId="9" fillId="0" borderId="15" xfId="0" applyNumberFormat="1" applyFont="1" applyBorder="1" applyAlignment="1">
      <alignment vertical="top" wrapText="1"/>
    </xf>
    <xf numFmtId="8" fontId="2" fillId="2" borderId="2" xfId="1" applyNumberFormat="1" applyFont="1" applyFill="1" applyBorder="1" applyAlignment="1">
      <alignment vertical="top" wrapText="1"/>
    </xf>
    <xf numFmtId="8" fontId="7" fillId="2" borderId="2" xfId="0" applyNumberFormat="1" applyFont="1" applyFill="1" applyBorder="1" applyAlignment="1">
      <alignment vertical="top" wrapText="1"/>
    </xf>
    <xf numFmtId="8" fontId="7" fillId="4" borderId="7" xfId="0" applyNumberFormat="1" applyFont="1" applyFill="1" applyBorder="1" applyAlignment="1" applyProtection="1">
      <alignment vertical="top" wrapText="1"/>
      <protection locked="0"/>
    </xf>
    <xf numFmtId="8" fontId="13" fillId="2" borderId="2" xfId="0" applyNumberFormat="1" applyFont="1" applyFill="1" applyBorder="1" applyAlignment="1">
      <alignment vertical="top" wrapText="1"/>
    </xf>
    <xf numFmtId="0" fontId="13" fillId="2" borderId="3" xfId="0" applyFont="1" applyFill="1" applyBorder="1" applyAlignment="1">
      <alignment vertical="top" wrapText="1"/>
    </xf>
    <xf numFmtId="8" fontId="10" fillId="4" borderId="7" xfId="0" applyNumberFormat="1" applyFont="1" applyFill="1" applyBorder="1" applyAlignment="1" applyProtection="1">
      <alignment vertical="top" wrapText="1"/>
      <protection locked="0"/>
    </xf>
    <xf numFmtId="0" fontId="2" fillId="0" borderId="20" xfId="0" applyFont="1" applyBorder="1" applyAlignment="1">
      <alignment horizontal="center" vertical="top" wrapText="1"/>
    </xf>
    <xf numFmtId="0" fontId="2" fillId="0" borderId="0" xfId="0" applyFont="1" applyAlignment="1">
      <alignment horizontal="center" vertical="top" wrapText="1"/>
    </xf>
    <xf numFmtId="0" fontId="2" fillId="2" borderId="6" xfId="0" applyFont="1" applyFill="1" applyBorder="1" applyAlignment="1">
      <alignment horizontal="center" vertical="center"/>
    </xf>
    <xf numFmtId="0" fontId="2" fillId="2" borderId="0" xfId="0" applyFont="1" applyFill="1" applyAlignment="1">
      <alignment horizontal="center" vertical="center"/>
    </xf>
    <xf numFmtId="0" fontId="8" fillId="0" borderId="6" xfId="1" applyFont="1" applyBorder="1" applyAlignment="1">
      <alignment horizontal="left" vertical="top" wrapText="1"/>
    </xf>
    <xf numFmtId="0" fontId="8" fillId="0" borderId="0" xfId="1" applyFont="1" applyAlignment="1">
      <alignment horizontal="left" vertical="top" wrapText="1"/>
    </xf>
    <xf numFmtId="0" fontId="9" fillId="0" borderId="6" xfId="1" applyFont="1" applyBorder="1" applyAlignment="1">
      <alignment horizontal="left" vertical="top" wrapText="1"/>
    </xf>
    <xf numFmtId="0" fontId="9" fillId="0" borderId="0" xfId="1" applyFont="1" applyAlignment="1">
      <alignment horizontal="left" vertical="top" wrapText="1"/>
    </xf>
    <xf numFmtId="0" fontId="9" fillId="0" borderId="21" xfId="1" applyFont="1" applyBorder="1" applyAlignment="1">
      <alignment horizontal="left" vertical="top" wrapText="1"/>
    </xf>
    <xf numFmtId="0" fontId="9" fillId="0" borderId="22" xfId="1" applyFont="1" applyBorder="1" applyAlignment="1">
      <alignment horizontal="left" vertical="top" wrapText="1"/>
    </xf>
    <xf numFmtId="0" fontId="2" fillId="2" borderId="6" xfId="0" applyFont="1" applyFill="1" applyBorder="1" applyAlignment="1">
      <alignment horizontal="center" vertical="top" wrapText="1"/>
    </xf>
    <xf numFmtId="0" fontId="2" fillId="2" borderId="0" xfId="0" applyFont="1" applyFill="1" applyAlignment="1">
      <alignment horizontal="center" vertical="top"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134</xdr:row>
      <xdr:rowOff>0</xdr:rowOff>
    </xdr:from>
    <xdr:to>
      <xdr:col>4</xdr:col>
      <xdr:colOff>9525</xdr:colOff>
      <xdr:row>134</xdr:row>
      <xdr:rowOff>0</xdr:rowOff>
    </xdr:to>
    <xdr:sp macro="" textlink="">
      <xdr:nvSpPr>
        <xdr:cNvPr id="2" name="Line 3">
          <a:extLst>
            <a:ext uri="{FF2B5EF4-FFF2-40B4-BE49-F238E27FC236}">
              <a16:creationId xmlns:a16="http://schemas.microsoft.com/office/drawing/2014/main" id="{00000000-0008-0000-0200-000002000000}"/>
            </a:ext>
          </a:extLst>
        </xdr:cNvPr>
        <xdr:cNvSpPr>
          <a:spLocks noChangeShapeType="1"/>
        </xdr:cNvSpPr>
      </xdr:nvSpPr>
      <xdr:spPr bwMode="auto">
        <a:xfrm>
          <a:off x="5476875" y="85248750"/>
          <a:ext cx="952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9"/>
  <sheetViews>
    <sheetView tabSelected="1" zoomScaleNormal="100" workbookViewId="0"/>
  </sheetViews>
  <sheetFormatPr baseColWidth="10" defaultColWidth="10.7109375" defaultRowHeight="15"/>
  <cols>
    <col min="1" max="1" width="117.7109375" customWidth="1"/>
  </cols>
  <sheetData>
    <row r="1" spans="1:5">
      <c r="A1" s="59" t="s">
        <v>564</v>
      </c>
    </row>
    <row r="2" spans="1:5">
      <c r="A2" s="59"/>
    </row>
    <row r="3" spans="1:5">
      <c r="A3" s="59" t="s">
        <v>565</v>
      </c>
    </row>
    <row r="4" spans="1:5">
      <c r="A4" s="59"/>
    </row>
    <row r="5" spans="1:5" ht="15.75">
      <c r="A5" s="60" t="s">
        <v>563</v>
      </c>
    </row>
    <row r="6" spans="1:5">
      <c r="A6" s="61" t="s">
        <v>566</v>
      </c>
    </row>
    <row r="7" spans="1:5">
      <c r="A7" s="59"/>
    </row>
    <row r="8" spans="1:5" ht="158.25">
      <c r="A8" s="57" t="s">
        <v>1083</v>
      </c>
      <c r="B8" s="62"/>
      <c r="C8" s="62"/>
      <c r="D8" s="62"/>
      <c r="E8" s="62"/>
    </row>
    <row r="9" spans="1:5" ht="189" customHeight="1">
      <c r="A9" s="58" t="s">
        <v>1079</v>
      </c>
      <c r="B9" s="63"/>
      <c r="C9" s="63"/>
      <c r="D9" s="63"/>
      <c r="E9" s="63"/>
    </row>
    <row r="10" spans="1:5" ht="99.75">
      <c r="A10" s="57" t="s">
        <v>787</v>
      </c>
      <c r="B10" s="63"/>
      <c r="C10" s="63"/>
      <c r="D10" s="63"/>
      <c r="E10" s="63"/>
    </row>
    <row r="11" spans="1:5" ht="28.5">
      <c r="A11" s="57" t="s">
        <v>786</v>
      </c>
      <c r="B11" s="62"/>
      <c r="C11" s="62"/>
      <c r="D11" s="62"/>
      <c r="E11" s="62"/>
    </row>
    <row r="12" spans="1:5" ht="28.5">
      <c r="A12" s="57" t="s">
        <v>843</v>
      </c>
      <c r="B12" s="62"/>
      <c r="C12" s="62"/>
      <c r="D12" s="62"/>
      <c r="E12" s="62"/>
    </row>
    <row r="14" spans="1:5" ht="30">
      <c r="A14" s="64" t="s">
        <v>562</v>
      </c>
      <c r="B14" s="64"/>
      <c r="C14" s="64"/>
      <c r="D14" s="64"/>
      <c r="E14" s="64"/>
    </row>
    <row r="15" spans="1:5" ht="28.5">
      <c r="A15" s="62" t="s">
        <v>829</v>
      </c>
    </row>
    <row r="16" spans="1:5">
      <c r="A16" s="45" t="s">
        <v>561</v>
      </c>
    </row>
    <row r="17" spans="1:5" ht="57">
      <c r="A17" s="56" t="s">
        <v>1080</v>
      </c>
      <c r="B17" s="56"/>
      <c r="C17" s="56"/>
      <c r="D17" s="56"/>
      <c r="E17" s="56"/>
    </row>
    <row r="19" spans="1:5">
      <c r="A19" s="65" t="s">
        <v>560</v>
      </c>
    </row>
  </sheetData>
  <sheetProtection algorithmName="SHA-512" hashValue="chYj0FyGFQ0BoGYpZridwBY4lvKWkT44SO1L0vDBzFPFyu9Q5J82vOS69yXB0B/L6bRWkFLi5J1u8ISy8jmeGA==" saltValue="BBGD0okxQ2NGlMKszuAdhQ==" spinCount="100000" sheet="1" objects="1" scenarios="1"/>
  <pageMargins left="0.70866141732283472" right="0.70866141732283472" top="0.78740157480314965" bottom="0.78740157480314965" header="0.31496062992125984" footer="0.31496062992125984"/>
  <pageSetup paperSize="9" scale="94" orientation="portrait" r:id="rId1"/>
  <headerFooter>
    <oddFooter>&amp;LLeistungsbeschreibung 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61"/>
  <sheetViews>
    <sheetView zoomScaleNormal="100" workbookViewId="0">
      <selection activeCell="D10" sqref="D10"/>
    </sheetView>
  </sheetViews>
  <sheetFormatPr baseColWidth="10" defaultRowHeight="15"/>
  <cols>
    <col min="1" max="1" width="7.7109375" style="23" bestFit="1" customWidth="1"/>
    <col min="2" max="2" width="8.7109375" bestFit="1" customWidth="1"/>
    <col min="3" max="3" width="55.28515625" customWidth="1"/>
    <col min="4" max="4" width="14" style="96" bestFit="1" customWidth="1"/>
    <col min="5" max="5" width="17.140625" customWidth="1"/>
    <col min="6" max="6" width="33.42578125" style="105" customWidth="1"/>
  </cols>
  <sheetData>
    <row r="1" spans="1:6" ht="46.5" customHeight="1">
      <c r="A1" s="172" t="s">
        <v>763</v>
      </c>
      <c r="B1" s="173"/>
      <c r="C1" s="173"/>
      <c r="D1" s="173"/>
      <c r="E1" s="173"/>
      <c r="F1" s="173"/>
    </row>
    <row r="2" spans="1:6" ht="15.75">
      <c r="A2" s="1"/>
      <c r="B2" s="2"/>
      <c r="C2" s="3"/>
      <c r="D2" s="91"/>
      <c r="E2" s="4"/>
    </row>
    <row r="3" spans="1:6">
      <c r="A3" s="174" t="s">
        <v>532</v>
      </c>
      <c r="B3" s="175"/>
      <c r="C3" s="175"/>
      <c r="D3" s="175"/>
      <c r="E3" s="175"/>
      <c r="F3" s="175"/>
    </row>
    <row r="4" spans="1:6" ht="15" customHeight="1">
      <c r="A4" s="176" t="s">
        <v>844</v>
      </c>
      <c r="B4" s="177"/>
      <c r="C4" s="177"/>
      <c r="D4" s="177"/>
      <c r="E4" s="177"/>
      <c r="F4" s="177"/>
    </row>
    <row r="5" spans="1:6" ht="42.75" customHeight="1">
      <c r="A5" s="178" t="s">
        <v>1084</v>
      </c>
      <c r="B5" s="179"/>
      <c r="C5" s="179"/>
      <c r="D5" s="179"/>
      <c r="E5" s="179"/>
      <c r="F5" s="179"/>
    </row>
    <row r="6" spans="1:6" ht="40.15" customHeight="1" thickBot="1">
      <c r="A6" s="180" t="s">
        <v>901</v>
      </c>
      <c r="B6" s="181"/>
      <c r="C6" s="181"/>
      <c r="D6" s="181"/>
      <c r="E6" s="181"/>
      <c r="F6" s="181"/>
    </row>
    <row r="7" spans="1:6" s="70" customFormat="1" ht="45.75" thickBot="1">
      <c r="A7" s="67" t="s">
        <v>88</v>
      </c>
      <c r="B7" s="68" t="s">
        <v>89</v>
      </c>
      <c r="C7" s="68" t="s">
        <v>789</v>
      </c>
      <c r="D7" s="92" t="s">
        <v>575</v>
      </c>
      <c r="E7" s="69" t="s">
        <v>576</v>
      </c>
      <c r="F7" s="69" t="s">
        <v>914</v>
      </c>
    </row>
    <row r="8" spans="1:6">
      <c r="A8" s="72" t="s">
        <v>352</v>
      </c>
      <c r="B8" s="66"/>
      <c r="C8" s="73" t="s">
        <v>788</v>
      </c>
      <c r="D8" s="93"/>
      <c r="E8" s="101"/>
      <c r="F8" s="103"/>
    </row>
    <row r="9" spans="1:6">
      <c r="A9" s="5" t="s">
        <v>0</v>
      </c>
      <c r="B9" s="66"/>
      <c r="C9" s="55" t="s">
        <v>1</v>
      </c>
      <c r="D9" s="94"/>
      <c r="E9" s="102"/>
      <c r="F9" s="104"/>
    </row>
    <row r="10" spans="1:6" ht="99.75">
      <c r="A10" s="6" t="s">
        <v>2</v>
      </c>
      <c r="B10" s="7">
        <v>1</v>
      </c>
      <c r="C10" s="24" t="s">
        <v>953</v>
      </c>
      <c r="D10" s="110"/>
      <c r="E10" s="71" t="str">
        <f>IF(D10="","",B10*D10)</f>
        <v/>
      </c>
      <c r="F10" s="109" t="s">
        <v>988</v>
      </c>
    </row>
    <row r="11" spans="1:6" ht="72">
      <c r="A11" s="6" t="s">
        <v>3</v>
      </c>
      <c r="B11" s="31">
        <v>1</v>
      </c>
      <c r="C11" s="48" t="s">
        <v>952</v>
      </c>
      <c r="D11" s="111"/>
      <c r="E11" s="49" t="str">
        <f t="shared" ref="E11:E21" si="0">IF(D11="","",B11*D11)</f>
        <v/>
      </c>
      <c r="F11" s="109" t="s">
        <v>915</v>
      </c>
    </row>
    <row r="12" spans="1:6">
      <c r="A12" s="6" t="s">
        <v>4</v>
      </c>
      <c r="B12" s="9">
        <v>1</v>
      </c>
      <c r="C12" s="10" t="s">
        <v>845</v>
      </c>
      <c r="D12" s="111"/>
      <c r="E12" s="49" t="str">
        <f t="shared" si="0"/>
        <v/>
      </c>
    </row>
    <row r="13" spans="1:6" ht="57">
      <c r="A13" s="6" t="s">
        <v>5</v>
      </c>
      <c r="B13" s="9">
        <v>1</v>
      </c>
      <c r="C13" s="11" t="s">
        <v>954</v>
      </c>
      <c r="D13" s="111"/>
      <c r="E13" s="49" t="str">
        <f t="shared" si="0"/>
        <v/>
      </c>
    </row>
    <row r="14" spans="1:6" ht="28.5">
      <c r="A14" s="6" t="s">
        <v>6</v>
      </c>
      <c r="B14" s="12">
        <v>1</v>
      </c>
      <c r="C14" s="11" t="s">
        <v>848</v>
      </c>
      <c r="D14" s="111"/>
      <c r="E14" s="49" t="str">
        <f t="shared" si="0"/>
        <v/>
      </c>
    </row>
    <row r="15" spans="1:6" ht="57">
      <c r="A15" s="6" t="s">
        <v>7</v>
      </c>
      <c r="B15" s="9">
        <v>1</v>
      </c>
      <c r="C15" s="10" t="s">
        <v>846</v>
      </c>
      <c r="D15" s="111"/>
      <c r="E15" s="49" t="str">
        <f t="shared" si="0"/>
        <v/>
      </c>
    </row>
    <row r="16" spans="1:6" ht="57">
      <c r="A16" s="6" t="s">
        <v>8</v>
      </c>
      <c r="B16" s="9">
        <v>1</v>
      </c>
      <c r="C16" s="10" t="s">
        <v>917</v>
      </c>
      <c r="D16" s="111"/>
      <c r="E16" s="49" t="str">
        <f t="shared" si="0"/>
        <v/>
      </c>
      <c r="F16" s="109" t="s">
        <v>916</v>
      </c>
    </row>
    <row r="17" spans="1:6" ht="57">
      <c r="A17" s="6" t="s">
        <v>9</v>
      </c>
      <c r="B17" s="9">
        <v>1</v>
      </c>
      <c r="C17" s="10" t="s">
        <v>847</v>
      </c>
      <c r="D17" s="111"/>
      <c r="E17" s="49" t="str">
        <f t="shared" si="0"/>
        <v/>
      </c>
      <c r="F17" s="106"/>
    </row>
    <row r="18" spans="1:6">
      <c r="A18" s="6" t="s">
        <v>10</v>
      </c>
      <c r="B18" s="9">
        <v>1</v>
      </c>
      <c r="C18" s="11" t="s">
        <v>675</v>
      </c>
      <c r="D18" s="111"/>
      <c r="E18" s="49" t="str">
        <f t="shared" si="0"/>
        <v/>
      </c>
    </row>
    <row r="19" spans="1:6" ht="28.5">
      <c r="A19" s="6" t="s">
        <v>11</v>
      </c>
      <c r="B19" s="9">
        <v>1</v>
      </c>
      <c r="C19" s="11" t="s">
        <v>955</v>
      </c>
      <c r="D19" s="111"/>
      <c r="E19" s="49" t="str">
        <f t="shared" si="0"/>
        <v/>
      </c>
    </row>
    <row r="20" spans="1:6">
      <c r="A20" s="6" t="s">
        <v>548</v>
      </c>
      <c r="B20" s="9">
        <v>1</v>
      </c>
      <c r="C20" s="11" t="s">
        <v>849</v>
      </c>
      <c r="D20" s="111"/>
      <c r="E20" s="49" t="str">
        <f t="shared" si="0"/>
        <v/>
      </c>
    </row>
    <row r="21" spans="1:6">
      <c r="A21" s="18" t="s">
        <v>568</v>
      </c>
      <c r="B21" s="9">
        <v>1</v>
      </c>
      <c r="C21" s="11" t="s">
        <v>850</v>
      </c>
      <c r="D21" s="111"/>
      <c r="E21" s="49" t="str">
        <f t="shared" si="0"/>
        <v/>
      </c>
    </row>
    <row r="22" spans="1:6">
      <c r="A22" s="14" t="s">
        <v>12</v>
      </c>
      <c r="B22" s="15"/>
      <c r="C22" s="16" t="s">
        <v>13</v>
      </c>
      <c r="D22" s="155"/>
      <c r="E22" s="17"/>
    </row>
    <row r="23" spans="1:6" ht="42.75">
      <c r="A23" s="18" t="s">
        <v>14</v>
      </c>
      <c r="B23" s="9">
        <v>1</v>
      </c>
      <c r="C23" s="10" t="s">
        <v>851</v>
      </c>
      <c r="D23" s="156"/>
      <c r="E23" s="49" t="str">
        <f t="shared" ref="E23:E81" si="1">IF(D23="","",B23*D23)</f>
        <v/>
      </c>
    </row>
    <row r="24" spans="1:6" ht="85.5">
      <c r="A24" s="18" t="s">
        <v>15</v>
      </c>
      <c r="B24" s="9">
        <v>1</v>
      </c>
      <c r="C24" s="10" t="s">
        <v>919</v>
      </c>
      <c r="D24" s="156"/>
      <c r="E24" s="49" t="str">
        <f t="shared" si="1"/>
        <v/>
      </c>
      <c r="F24" s="109" t="s">
        <v>918</v>
      </c>
    </row>
    <row r="25" spans="1:6">
      <c r="A25" s="18" t="s">
        <v>16</v>
      </c>
      <c r="B25" s="9">
        <v>1</v>
      </c>
      <c r="C25" s="10" t="s">
        <v>852</v>
      </c>
      <c r="D25" s="156"/>
      <c r="E25" s="49" t="str">
        <f t="shared" si="1"/>
        <v/>
      </c>
    </row>
    <row r="26" spans="1:6">
      <c r="A26" s="18" t="s">
        <v>17</v>
      </c>
      <c r="B26" s="9">
        <v>1</v>
      </c>
      <c r="C26" s="10" t="s">
        <v>853</v>
      </c>
      <c r="D26" s="156"/>
      <c r="E26" s="49" t="str">
        <f t="shared" si="1"/>
        <v/>
      </c>
    </row>
    <row r="27" spans="1:6" ht="71.25">
      <c r="A27" s="18" t="s">
        <v>18</v>
      </c>
      <c r="B27" s="9">
        <v>1</v>
      </c>
      <c r="C27" s="10" t="s">
        <v>854</v>
      </c>
      <c r="D27" s="156"/>
      <c r="E27" s="49" t="str">
        <f t="shared" si="1"/>
        <v/>
      </c>
    </row>
    <row r="28" spans="1:6">
      <c r="A28" s="18" t="s">
        <v>19</v>
      </c>
      <c r="B28" s="19">
        <v>1</v>
      </c>
      <c r="C28" s="10" t="s">
        <v>855</v>
      </c>
      <c r="D28" s="156"/>
      <c r="E28" s="49" t="str">
        <f t="shared" si="1"/>
        <v/>
      </c>
    </row>
    <row r="29" spans="1:6" ht="71.25">
      <c r="A29" s="18" t="s">
        <v>20</v>
      </c>
      <c r="B29" s="19">
        <v>1</v>
      </c>
      <c r="C29" s="11" t="s">
        <v>856</v>
      </c>
      <c r="D29" s="156"/>
      <c r="E29" s="49" t="str">
        <f t="shared" si="1"/>
        <v/>
      </c>
    </row>
    <row r="30" spans="1:6">
      <c r="A30" s="18" t="s">
        <v>21</v>
      </c>
      <c r="B30" s="9">
        <v>1</v>
      </c>
      <c r="C30" s="11" t="s">
        <v>857</v>
      </c>
      <c r="D30" s="156"/>
      <c r="E30" s="49" t="str">
        <f t="shared" si="1"/>
        <v/>
      </c>
    </row>
    <row r="31" spans="1:6">
      <c r="A31" s="18" t="s">
        <v>22</v>
      </c>
      <c r="B31" s="12">
        <v>1</v>
      </c>
      <c r="C31" s="11" t="s">
        <v>858</v>
      </c>
      <c r="D31" s="156"/>
      <c r="E31" s="49" t="str">
        <f t="shared" si="1"/>
        <v/>
      </c>
    </row>
    <row r="32" spans="1:6" ht="28.5">
      <c r="A32" s="18" t="s">
        <v>23</v>
      </c>
      <c r="B32" s="12">
        <v>1</v>
      </c>
      <c r="C32" s="11" t="s">
        <v>859</v>
      </c>
      <c r="D32" s="156"/>
      <c r="E32" s="49" t="str">
        <f t="shared" si="1"/>
        <v/>
      </c>
    </row>
    <row r="33" spans="1:6">
      <c r="A33" s="14" t="s">
        <v>24</v>
      </c>
      <c r="B33" s="15"/>
      <c r="C33" s="16" t="s">
        <v>25</v>
      </c>
      <c r="D33" s="155"/>
      <c r="E33" s="17"/>
    </row>
    <row r="34" spans="1:6" ht="102">
      <c r="A34" s="18" t="s">
        <v>26</v>
      </c>
      <c r="B34" s="9">
        <v>1</v>
      </c>
      <c r="C34" s="53" t="s">
        <v>921</v>
      </c>
      <c r="D34" s="157"/>
      <c r="E34" s="49" t="str">
        <f t="shared" si="1"/>
        <v/>
      </c>
      <c r="F34" s="109" t="s">
        <v>920</v>
      </c>
    </row>
    <row r="35" spans="1:6">
      <c r="A35" s="18" t="s">
        <v>27</v>
      </c>
      <c r="B35" s="12">
        <v>1</v>
      </c>
      <c r="C35" s="10" t="s">
        <v>860</v>
      </c>
      <c r="D35" s="157"/>
      <c r="E35" s="49" t="str">
        <f t="shared" si="1"/>
        <v/>
      </c>
    </row>
    <row r="36" spans="1:6" ht="42.75">
      <c r="A36" s="18" t="s">
        <v>28</v>
      </c>
      <c r="B36" s="9">
        <v>1</v>
      </c>
      <c r="C36" s="10" t="s">
        <v>861</v>
      </c>
      <c r="D36" s="157"/>
      <c r="E36" s="49" t="str">
        <f t="shared" si="1"/>
        <v/>
      </c>
    </row>
    <row r="37" spans="1:6" ht="99.75">
      <c r="A37" s="18" t="s">
        <v>29</v>
      </c>
      <c r="B37" s="9">
        <v>1</v>
      </c>
      <c r="C37" s="10" t="s">
        <v>863</v>
      </c>
      <c r="D37" s="157"/>
      <c r="E37" s="49" t="str">
        <f t="shared" si="1"/>
        <v/>
      </c>
    </row>
    <row r="38" spans="1:6">
      <c r="A38" s="18" t="s">
        <v>30</v>
      </c>
      <c r="B38" s="9">
        <v>1</v>
      </c>
      <c r="C38" s="10" t="s">
        <v>862</v>
      </c>
      <c r="D38" s="157"/>
      <c r="E38" s="49" t="str">
        <f t="shared" si="1"/>
        <v/>
      </c>
    </row>
    <row r="39" spans="1:6" ht="42.75">
      <c r="A39" s="18" t="s">
        <v>31</v>
      </c>
      <c r="B39" s="9">
        <v>1</v>
      </c>
      <c r="C39" s="10" t="s">
        <v>956</v>
      </c>
      <c r="D39" s="157"/>
      <c r="E39" s="49" t="str">
        <f t="shared" si="1"/>
        <v/>
      </c>
      <c r="F39" s="109" t="s">
        <v>922</v>
      </c>
    </row>
    <row r="40" spans="1:6" ht="57">
      <c r="A40" s="18" t="s">
        <v>32</v>
      </c>
      <c r="B40" s="9">
        <v>1</v>
      </c>
      <c r="C40" s="10" t="s">
        <v>864</v>
      </c>
      <c r="D40" s="157"/>
      <c r="E40" s="49" t="str">
        <f t="shared" si="1"/>
        <v/>
      </c>
    </row>
    <row r="41" spans="1:6">
      <c r="A41" s="14" t="s">
        <v>33</v>
      </c>
      <c r="B41" s="15"/>
      <c r="C41" s="16" t="s">
        <v>34</v>
      </c>
      <c r="D41" s="155"/>
      <c r="E41" s="17"/>
    </row>
    <row r="42" spans="1:6">
      <c r="A42" s="18" t="s">
        <v>35</v>
      </c>
      <c r="B42" s="12">
        <v>1</v>
      </c>
      <c r="C42" s="11" t="s">
        <v>865</v>
      </c>
      <c r="D42" s="157"/>
      <c r="E42" s="49" t="str">
        <f t="shared" si="1"/>
        <v/>
      </c>
    </row>
    <row r="43" spans="1:6" ht="28.5">
      <c r="A43" s="18" t="s">
        <v>36</v>
      </c>
      <c r="B43" s="9">
        <v>1</v>
      </c>
      <c r="C43" s="11" t="s">
        <v>866</v>
      </c>
      <c r="D43" s="157"/>
      <c r="E43" s="49" t="str">
        <f t="shared" si="1"/>
        <v/>
      </c>
    </row>
    <row r="44" spans="1:6" ht="57">
      <c r="A44" s="18" t="s">
        <v>37</v>
      </c>
      <c r="B44" s="9">
        <v>1</v>
      </c>
      <c r="C44" s="11" t="s">
        <v>867</v>
      </c>
      <c r="D44" s="157"/>
      <c r="E44" s="49" t="str">
        <f t="shared" si="1"/>
        <v/>
      </c>
    </row>
    <row r="45" spans="1:6" ht="28.5">
      <c r="A45" s="18" t="s">
        <v>38</v>
      </c>
      <c r="B45" s="9">
        <v>1</v>
      </c>
      <c r="C45" s="11" t="s">
        <v>868</v>
      </c>
      <c r="D45" s="157"/>
      <c r="E45" s="49" t="str">
        <f t="shared" si="1"/>
        <v/>
      </c>
    </row>
    <row r="46" spans="1:6" ht="76.5">
      <c r="A46" s="18" t="s">
        <v>39</v>
      </c>
      <c r="B46" s="9">
        <v>1</v>
      </c>
      <c r="C46" s="11" t="s">
        <v>869</v>
      </c>
      <c r="D46" s="157"/>
      <c r="E46" s="49" t="str">
        <f t="shared" si="1"/>
        <v/>
      </c>
      <c r="F46" s="109" t="s">
        <v>923</v>
      </c>
    </row>
    <row r="47" spans="1:6" ht="71.25">
      <c r="A47" s="18" t="s">
        <v>40</v>
      </c>
      <c r="B47" s="9">
        <v>1</v>
      </c>
      <c r="C47" s="11" t="s">
        <v>870</v>
      </c>
      <c r="D47" s="157"/>
      <c r="E47" s="49" t="str">
        <f t="shared" si="1"/>
        <v/>
      </c>
      <c r="F47" s="109" t="s">
        <v>924</v>
      </c>
    </row>
    <row r="48" spans="1:6">
      <c r="A48" s="14" t="s">
        <v>41</v>
      </c>
      <c r="B48" s="15"/>
      <c r="C48" s="16" t="s">
        <v>42</v>
      </c>
      <c r="D48" s="155"/>
      <c r="E48" s="21"/>
    </row>
    <row r="49" spans="1:6" ht="28.5">
      <c r="A49" s="18" t="s">
        <v>43</v>
      </c>
      <c r="B49" s="12">
        <v>1</v>
      </c>
      <c r="C49" s="11" t="s">
        <v>871</v>
      </c>
      <c r="D49" s="157"/>
      <c r="E49" s="49" t="str">
        <f t="shared" si="1"/>
        <v/>
      </c>
    </row>
    <row r="50" spans="1:6">
      <c r="A50" s="18" t="s">
        <v>44</v>
      </c>
      <c r="B50" s="12">
        <v>1</v>
      </c>
      <c r="C50" s="11" t="s">
        <v>872</v>
      </c>
      <c r="D50" s="157"/>
      <c r="E50" s="49" t="str">
        <f t="shared" si="1"/>
        <v/>
      </c>
    </row>
    <row r="51" spans="1:6" ht="57">
      <c r="A51" s="18" t="s">
        <v>45</v>
      </c>
      <c r="B51" s="12">
        <v>2</v>
      </c>
      <c r="C51" s="11" t="s">
        <v>873</v>
      </c>
      <c r="D51" s="157"/>
      <c r="E51" s="49" t="str">
        <f t="shared" si="1"/>
        <v/>
      </c>
    </row>
    <row r="52" spans="1:6">
      <c r="A52" s="18" t="s">
        <v>46</v>
      </c>
      <c r="B52" s="12">
        <v>1</v>
      </c>
      <c r="C52" s="10" t="s">
        <v>874</v>
      </c>
      <c r="D52" s="157"/>
      <c r="E52" s="49" t="str">
        <f t="shared" si="1"/>
        <v/>
      </c>
    </row>
    <row r="53" spans="1:6" ht="28.5">
      <c r="A53" s="18" t="s">
        <v>47</v>
      </c>
      <c r="B53" s="12">
        <v>1</v>
      </c>
      <c r="C53" s="10" t="s">
        <v>875</v>
      </c>
      <c r="D53" s="157"/>
      <c r="E53" s="49" t="str">
        <f t="shared" si="1"/>
        <v/>
      </c>
    </row>
    <row r="54" spans="1:6">
      <c r="A54" s="18" t="s">
        <v>48</v>
      </c>
      <c r="B54" s="12">
        <v>1</v>
      </c>
      <c r="C54" s="10" t="s">
        <v>876</v>
      </c>
      <c r="D54" s="157"/>
      <c r="E54" s="49" t="str">
        <f t="shared" si="1"/>
        <v/>
      </c>
    </row>
    <row r="55" spans="1:6">
      <c r="A55" s="18" t="s">
        <v>49</v>
      </c>
      <c r="B55" s="12">
        <v>1</v>
      </c>
      <c r="C55" s="10" t="s">
        <v>877</v>
      </c>
      <c r="D55" s="157"/>
      <c r="E55" s="49" t="str">
        <f t="shared" si="1"/>
        <v/>
      </c>
    </row>
    <row r="56" spans="1:6" s="22" customFormat="1">
      <c r="A56" s="18" t="s">
        <v>50</v>
      </c>
      <c r="B56" s="9">
        <v>1</v>
      </c>
      <c r="C56" s="11" t="s">
        <v>878</v>
      </c>
      <c r="D56" s="157"/>
      <c r="E56" s="49" t="str">
        <f t="shared" si="1"/>
        <v/>
      </c>
      <c r="F56" s="105"/>
    </row>
    <row r="57" spans="1:6">
      <c r="A57" s="18" t="s">
        <v>51</v>
      </c>
      <c r="B57" s="9">
        <v>1</v>
      </c>
      <c r="C57" s="10" t="s">
        <v>879</v>
      </c>
      <c r="D57" s="157"/>
      <c r="E57" s="49" t="str">
        <f t="shared" si="1"/>
        <v/>
      </c>
    </row>
    <row r="58" spans="1:6">
      <c r="A58" s="18" t="s">
        <v>52</v>
      </c>
      <c r="B58" s="9">
        <v>2</v>
      </c>
      <c r="C58" s="10" t="s">
        <v>880</v>
      </c>
      <c r="D58" s="157"/>
      <c r="E58" s="49" t="str">
        <f t="shared" si="1"/>
        <v/>
      </c>
    </row>
    <row r="59" spans="1:6">
      <c r="A59" s="18" t="s">
        <v>53</v>
      </c>
      <c r="B59" s="9">
        <v>1</v>
      </c>
      <c r="C59" s="10" t="s">
        <v>881</v>
      </c>
      <c r="D59" s="157"/>
      <c r="E59" s="49" t="str">
        <f t="shared" si="1"/>
        <v/>
      </c>
    </row>
    <row r="60" spans="1:6">
      <c r="A60" s="18" t="s">
        <v>54</v>
      </c>
      <c r="B60" s="9">
        <v>1</v>
      </c>
      <c r="C60" s="10" t="s">
        <v>882</v>
      </c>
      <c r="D60" s="157"/>
      <c r="E60" s="49" t="str">
        <f t="shared" si="1"/>
        <v/>
      </c>
    </row>
    <row r="61" spans="1:6">
      <c r="A61" s="18" t="s">
        <v>55</v>
      </c>
      <c r="B61" s="9">
        <v>1</v>
      </c>
      <c r="C61" s="10" t="s">
        <v>1045</v>
      </c>
      <c r="D61" s="157"/>
      <c r="E61" s="49" t="str">
        <f t="shared" si="1"/>
        <v/>
      </c>
    </row>
    <row r="62" spans="1:6" ht="28.5">
      <c r="A62" s="18" t="s">
        <v>56</v>
      </c>
      <c r="B62" s="9">
        <v>1</v>
      </c>
      <c r="C62" s="11" t="s">
        <v>883</v>
      </c>
      <c r="D62" s="157"/>
      <c r="E62" s="49" t="str">
        <f t="shared" si="1"/>
        <v/>
      </c>
    </row>
    <row r="63" spans="1:6">
      <c r="A63" s="18" t="s">
        <v>57</v>
      </c>
      <c r="B63" s="9">
        <v>1</v>
      </c>
      <c r="C63" s="10" t="s">
        <v>884</v>
      </c>
      <c r="D63" s="157"/>
      <c r="E63" s="49" t="str">
        <f t="shared" si="1"/>
        <v/>
      </c>
    </row>
    <row r="64" spans="1:6" ht="28.5">
      <c r="A64" s="18" t="s">
        <v>58</v>
      </c>
      <c r="B64" s="9">
        <v>1</v>
      </c>
      <c r="C64" s="11" t="s">
        <v>885</v>
      </c>
      <c r="D64" s="157"/>
      <c r="E64" s="49" t="str">
        <f t="shared" si="1"/>
        <v/>
      </c>
    </row>
    <row r="65" spans="1:6">
      <c r="A65" s="18" t="s">
        <v>59</v>
      </c>
      <c r="B65" s="9">
        <v>1</v>
      </c>
      <c r="C65" s="10" t="s">
        <v>886</v>
      </c>
      <c r="D65" s="157"/>
      <c r="E65" s="49" t="str">
        <f t="shared" si="1"/>
        <v/>
      </c>
    </row>
    <row r="66" spans="1:6">
      <c r="A66" s="18" t="s">
        <v>60</v>
      </c>
      <c r="B66" s="12">
        <v>1</v>
      </c>
      <c r="C66" s="11" t="s">
        <v>887</v>
      </c>
      <c r="D66" s="157"/>
      <c r="E66" s="49" t="str">
        <f t="shared" si="1"/>
        <v/>
      </c>
    </row>
    <row r="67" spans="1:6">
      <c r="A67" s="18" t="s">
        <v>61</v>
      </c>
      <c r="B67" s="12">
        <v>2</v>
      </c>
      <c r="C67" s="11" t="s">
        <v>888</v>
      </c>
      <c r="D67" s="157"/>
      <c r="E67" s="49" t="str">
        <f t="shared" si="1"/>
        <v/>
      </c>
    </row>
    <row r="68" spans="1:6">
      <c r="A68" s="18" t="s">
        <v>63</v>
      </c>
      <c r="B68" s="9">
        <v>1</v>
      </c>
      <c r="C68" s="10" t="s">
        <v>889</v>
      </c>
      <c r="D68" s="157"/>
      <c r="E68" s="49" t="str">
        <f t="shared" si="1"/>
        <v/>
      </c>
    </row>
    <row r="69" spans="1:6">
      <c r="A69" s="18" t="s">
        <v>64</v>
      </c>
      <c r="B69" s="9">
        <v>1</v>
      </c>
      <c r="C69" s="10" t="s">
        <v>890</v>
      </c>
      <c r="D69" s="157"/>
      <c r="E69" s="49" t="str">
        <f t="shared" si="1"/>
        <v/>
      </c>
    </row>
    <row r="70" spans="1:6">
      <c r="A70" s="18" t="s">
        <v>65</v>
      </c>
      <c r="B70" s="9" t="s">
        <v>62</v>
      </c>
      <c r="C70" s="10" t="s">
        <v>891</v>
      </c>
      <c r="D70" s="157"/>
      <c r="E70" s="49" t="str">
        <f t="shared" si="1"/>
        <v/>
      </c>
    </row>
    <row r="71" spans="1:6">
      <c r="A71" s="18" t="s">
        <v>66</v>
      </c>
      <c r="B71" s="9">
        <v>1</v>
      </c>
      <c r="C71" s="11" t="s">
        <v>892</v>
      </c>
      <c r="D71" s="157"/>
      <c r="E71" s="49" t="str">
        <f t="shared" si="1"/>
        <v/>
      </c>
    </row>
    <row r="72" spans="1:6" ht="42.75">
      <c r="A72" s="18" t="s">
        <v>67</v>
      </c>
      <c r="B72" s="9">
        <v>1</v>
      </c>
      <c r="C72" s="11" t="s">
        <v>957</v>
      </c>
      <c r="D72" s="157"/>
      <c r="E72" s="49" t="str">
        <f t="shared" si="1"/>
        <v/>
      </c>
    </row>
    <row r="73" spans="1:6" ht="42.75">
      <c r="A73" s="18" t="s">
        <v>68</v>
      </c>
      <c r="B73" s="9">
        <v>1</v>
      </c>
      <c r="C73" s="11" t="s">
        <v>894</v>
      </c>
      <c r="D73" s="157"/>
      <c r="E73" s="49" t="str">
        <f t="shared" si="1"/>
        <v/>
      </c>
    </row>
    <row r="74" spans="1:6">
      <c r="A74" s="18" t="s">
        <v>69</v>
      </c>
      <c r="B74" s="9">
        <v>1</v>
      </c>
      <c r="C74" s="10" t="s">
        <v>893</v>
      </c>
      <c r="D74" s="157"/>
      <c r="E74" s="49" t="str">
        <f t="shared" si="1"/>
        <v/>
      </c>
    </row>
    <row r="75" spans="1:6" ht="99.75">
      <c r="A75" s="18" t="s">
        <v>70</v>
      </c>
      <c r="B75" s="9">
        <v>1</v>
      </c>
      <c r="C75" s="11" t="s">
        <v>895</v>
      </c>
      <c r="D75" s="157"/>
      <c r="E75" s="49" t="str">
        <f t="shared" si="1"/>
        <v/>
      </c>
      <c r="F75" s="109" t="s">
        <v>925</v>
      </c>
    </row>
    <row r="76" spans="1:6" ht="127.5">
      <c r="A76" s="18" t="s">
        <v>529</v>
      </c>
      <c r="B76" s="9">
        <v>1</v>
      </c>
      <c r="C76" s="10" t="s">
        <v>958</v>
      </c>
      <c r="D76" s="157"/>
      <c r="E76" s="49" t="str">
        <f t="shared" si="1"/>
        <v/>
      </c>
      <c r="F76" s="109" t="s">
        <v>926</v>
      </c>
    </row>
    <row r="77" spans="1:6">
      <c r="A77" s="18" t="s">
        <v>573</v>
      </c>
      <c r="B77" s="9">
        <v>1</v>
      </c>
      <c r="C77" s="10" t="s">
        <v>896</v>
      </c>
      <c r="D77" s="157"/>
      <c r="E77" s="49" t="str">
        <f t="shared" si="1"/>
        <v/>
      </c>
    </row>
    <row r="78" spans="1:6" ht="38.25">
      <c r="A78" s="18" t="s">
        <v>695</v>
      </c>
      <c r="B78" s="9">
        <v>1</v>
      </c>
      <c r="C78" s="10" t="s">
        <v>927</v>
      </c>
      <c r="D78" s="157"/>
      <c r="E78" s="49" t="str">
        <f t="shared" si="1"/>
        <v/>
      </c>
      <c r="F78" s="109" t="s">
        <v>1046</v>
      </c>
    </row>
    <row r="79" spans="1:6">
      <c r="A79" s="14" t="s">
        <v>71</v>
      </c>
      <c r="B79" s="15"/>
      <c r="C79" s="16" t="s">
        <v>72</v>
      </c>
      <c r="D79" s="155"/>
      <c r="E79" s="17"/>
    </row>
    <row r="80" spans="1:6" ht="63.75">
      <c r="A80" s="18" t="s">
        <v>73</v>
      </c>
      <c r="B80" s="12">
        <v>1</v>
      </c>
      <c r="C80" s="11" t="s">
        <v>897</v>
      </c>
      <c r="D80" s="156"/>
      <c r="E80" s="49" t="str">
        <f t="shared" si="1"/>
        <v/>
      </c>
      <c r="F80" s="109" t="s">
        <v>928</v>
      </c>
    </row>
    <row r="81" spans="1:6">
      <c r="A81" s="18" t="s">
        <v>74</v>
      </c>
      <c r="B81" s="12">
        <v>1</v>
      </c>
      <c r="C81" s="11" t="s">
        <v>898</v>
      </c>
      <c r="D81" s="156"/>
      <c r="E81" s="49" t="str">
        <f t="shared" si="1"/>
        <v/>
      </c>
    </row>
    <row r="82" spans="1:6">
      <c r="A82" s="14" t="s">
        <v>75</v>
      </c>
      <c r="B82" s="15"/>
      <c r="C82" s="16" t="s">
        <v>76</v>
      </c>
      <c r="D82" s="155"/>
      <c r="E82" s="17"/>
    </row>
    <row r="83" spans="1:6" ht="28.5">
      <c r="A83" s="6" t="s">
        <v>77</v>
      </c>
      <c r="B83" s="12">
        <v>2</v>
      </c>
      <c r="C83" s="11" t="s">
        <v>899</v>
      </c>
      <c r="D83" s="158"/>
      <c r="E83" s="49" t="str">
        <f t="shared" ref="E83:E93" si="2">IF(D83="","",B83*D83)</f>
        <v/>
      </c>
    </row>
    <row r="84" spans="1:6">
      <c r="A84" s="6" t="s">
        <v>78</v>
      </c>
      <c r="B84" s="12">
        <v>1</v>
      </c>
      <c r="C84" s="11" t="s">
        <v>900</v>
      </c>
      <c r="D84" s="158"/>
      <c r="E84" s="49" t="str">
        <f t="shared" si="2"/>
        <v/>
      </c>
    </row>
    <row r="85" spans="1:6">
      <c r="A85" s="6" t="s">
        <v>79</v>
      </c>
      <c r="B85" s="12">
        <v>2</v>
      </c>
      <c r="C85" s="11" t="s">
        <v>902</v>
      </c>
      <c r="D85" s="158"/>
      <c r="E85" s="49" t="str">
        <f t="shared" si="2"/>
        <v/>
      </c>
    </row>
    <row r="86" spans="1:6">
      <c r="A86" s="6" t="s">
        <v>80</v>
      </c>
      <c r="B86" s="12">
        <v>1</v>
      </c>
      <c r="C86" s="11" t="s">
        <v>903</v>
      </c>
      <c r="D86" s="158"/>
      <c r="E86" s="49" t="str">
        <f t="shared" si="2"/>
        <v/>
      </c>
    </row>
    <row r="87" spans="1:6">
      <c r="A87" s="6" t="s">
        <v>81</v>
      </c>
      <c r="B87" s="12">
        <v>1</v>
      </c>
      <c r="C87" s="11" t="s">
        <v>904</v>
      </c>
      <c r="D87" s="158"/>
      <c r="E87" s="49" t="str">
        <f t="shared" si="2"/>
        <v/>
      </c>
    </row>
    <row r="88" spans="1:6">
      <c r="A88" s="6" t="s">
        <v>82</v>
      </c>
      <c r="B88" s="12">
        <v>1</v>
      </c>
      <c r="C88" s="11" t="s">
        <v>905</v>
      </c>
      <c r="D88" s="158"/>
      <c r="E88" s="49" t="str">
        <f t="shared" si="2"/>
        <v/>
      </c>
    </row>
    <row r="89" spans="1:6">
      <c r="A89" s="6" t="s">
        <v>83</v>
      </c>
      <c r="B89" s="12">
        <v>1</v>
      </c>
      <c r="C89" s="11" t="s">
        <v>906</v>
      </c>
      <c r="D89" s="158"/>
      <c r="E89" s="49" t="str">
        <f t="shared" si="2"/>
        <v/>
      </c>
    </row>
    <row r="90" spans="1:6">
      <c r="A90" s="6" t="s">
        <v>84</v>
      </c>
      <c r="B90" s="12">
        <v>1</v>
      </c>
      <c r="C90" s="11" t="s">
        <v>907</v>
      </c>
      <c r="D90" s="158"/>
      <c r="E90" s="49" t="str">
        <f t="shared" si="2"/>
        <v/>
      </c>
    </row>
    <row r="91" spans="1:6" ht="42.75">
      <c r="A91" s="6" t="s">
        <v>85</v>
      </c>
      <c r="B91" s="12">
        <v>1</v>
      </c>
      <c r="C91" s="11" t="s">
        <v>908</v>
      </c>
      <c r="D91" s="158"/>
      <c r="E91" s="49" t="str">
        <f t="shared" si="2"/>
        <v/>
      </c>
    </row>
    <row r="92" spans="1:6">
      <c r="A92" s="14" t="s">
        <v>86</v>
      </c>
      <c r="B92" s="15"/>
      <c r="C92" s="16" t="s">
        <v>569</v>
      </c>
      <c r="D92" s="155"/>
      <c r="E92" s="17"/>
    </row>
    <row r="93" spans="1:6" ht="71.25">
      <c r="A93" s="18" t="s">
        <v>87</v>
      </c>
      <c r="B93" s="26">
        <v>1</v>
      </c>
      <c r="C93" s="11" t="s">
        <v>930</v>
      </c>
      <c r="D93" s="159"/>
      <c r="E93" s="100" t="str">
        <f t="shared" si="2"/>
        <v/>
      </c>
      <c r="F93" s="109" t="s">
        <v>929</v>
      </c>
    </row>
    <row r="94" spans="1:6">
      <c r="A94" s="77"/>
      <c r="B94" s="78"/>
      <c r="C94" s="78"/>
      <c r="D94" s="160"/>
      <c r="E94" s="78"/>
    </row>
    <row r="95" spans="1:6">
      <c r="A95" s="75" t="s">
        <v>90</v>
      </c>
      <c r="B95" s="76"/>
      <c r="C95" s="55" t="s">
        <v>790</v>
      </c>
      <c r="D95" s="161"/>
      <c r="E95" s="74"/>
    </row>
    <row r="96" spans="1:6">
      <c r="A96" s="27" t="s">
        <v>92</v>
      </c>
      <c r="B96" s="28"/>
      <c r="C96" s="16" t="s">
        <v>93</v>
      </c>
      <c r="D96" s="162"/>
      <c r="E96" s="29"/>
    </row>
    <row r="97" spans="1:6" ht="129">
      <c r="A97" s="30" t="s">
        <v>94</v>
      </c>
      <c r="B97" s="31">
        <v>1</v>
      </c>
      <c r="C97" s="8" t="s">
        <v>747</v>
      </c>
      <c r="D97" s="163"/>
      <c r="E97" s="49" t="str">
        <f t="shared" ref="E97:E159" si="3">IF(D97="","",B97*D97)</f>
        <v/>
      </c>
    </row>
    <row r="98" spans="1:6" ht="156.75">
      <c r="A98" s="30" t="s">
        <v>95</v>
      </c>
      <c r="B98" s="31">
        <v>1</v>
      </c>
      <c r="C98" s="25" t="s">
        <v>959</v>
      </c>
      <c r="D98" s="163"/>
      <c r="E98" s="49" t="str">
        <f t="shared" si="3"/>
        <v/>
      </c>
    </row>
    <row r="99" spans="1:6" ht="76.5">
      <c r="A99" s="30" t="s">
        <v>96</v>
      </c>
      <c r="B99" s="31">
        <v>1</v>
      </c>
      <c r="C99" s="11" t="s">
        <v>931</v>
      </c>
      <c r="D99" s="163"/>
      <c r="E99" s="49" t="str">
        <f t="shared" si="3"/>
        <v/>
      </c>
      <c r="F99" s="109" t="s">
        <v>1047</v>
      </c>
    </row>
    <row r="100" spans="1:6">
      <c r="A100" s="30" t="s">
        <v>97</v>
      </c>
      <c r="B100" s="31">
        <v>1</v>
      </c>
      <c r="C100" s="8" t="s">
        <v>674</v>
      </c>
      <c r="D100" s="163"/>
      <c r="E100" s="49" t="str">
        <f t="shared" si="3"/>
        <v/>
      </c>
    </row>
    <row r="101" spans="1:6" s="32" customFormat="1" ht="42.75">
      <c r="A101" s="30" t="s">
        <v>98</v>
      </c>
      <c r="B101" s="31">
        <v>1</v>
      </c>
      <c r="C101" s="8" t="s">
        <v>673</v>
      </c>
      <c r="D101" s="163"/>
      <c r="E101" s="49" t="str">
        <f t="shared" si="3"/>
        <v/>
      </c>
      <c r="F101" s="13"/>
    </row>
    <row r="102" spans="1:6" s="32" customFormat="1" ht="57">
      <c r="A102" s="30" t="s">
        <v>99</v>
      </c>
      <c r="B102" s="31">
        <v>1</v>
      </c>
      <c r="C102" s="8" t="s">
        <v>909</v>
      </c>
      <c r="D102" s="163"/>
      <c r="E102" s="49" t="str">
        <f t="shared" si="3"/>
        <v/>
      </c>
      <c r="F102" s="13"/>
    </row>
    <row r="103" spans="1:6" s="32" customFormat="1" ht="71.25">
      <c r="A103" s="30" t="s">
        <v>100</v>
      </c>
      <c r="B103" s="31">
        <v>1</v>
      </c>
      <c r="C103" s="11" t="s">
        <v>830</v>
      </c>
      <c r="D103" s="163"/>
      <c r="E103" s="49" t="str">
        <f t="shared" si="3"/>
        <v/>
      </c>
      <c r="F103" s="13"/>
    </row>
    <row r="104" spans="1:6" s="32" customFormat="1" ht="63.75">
      <c r="A104" s="30" t="s">
        <v>101</v>
      </c>
      <c r="B104" s="31">
        <v>1</v>
      </c>
      <c r="C104" s="11" t="s">
        <v>672</v>
      </c>
      <c r="D104" s="163"/>
      <c r="E104" s="49" t="str">
        <f t="shared" si="3"/>
        <v/>
      </c>
      <c r="F104" s="109" t="s">
        <v>915</v>
      </c>
    </row>
    <row r="105" spans="1:6" s="32" customFormat="1" ht="128.25">
      <c r="A105" s="30" t="s">
        <v>102</v>
      </c>
      <c r="B105" s="31">
        <v>1</v>
      </c>
      <c r="C105" s="11" t="s">
        <v>671</v>
      </c>
      <c r="D105" s="163"/>
      <c r="E105" s="49" t="str">
        <f t="shared" si="3"/>
        <v/>
      </c>
      <c r="F105" s="13"/>
    </row>
    <row r="106" spans="1:6" s="32" customFormat="1" ht="71.25">
      <c r="A106" s="30" t="s">
        <v>103</v>
      </c>
      <c r="B106" s="31">
        <v>1</v>
      </c>
      <c r="C106" s="11" t="s">
        <v>670</v>
      </c>
      <c r="D106" s="163"/>
      <c r="E106" s="49" t="str">
        <f t="shared" si="3"/>
        <v/>
      </c>
      <c r="F106" s="13"/>
    </row>
    <row r="107" spans="1:6" s="32" customFormat="1" ht="114">
      <c r="A107" s="30" t="s">
        <v>104</v>
      </c>
      <c r="B107" s="31">
        <v>1</v>
      </c>
      <c r="C107" s="8" t="s">
        <v>960</v>
      </c>
      <c r="D107" s="163"/>
      <c r="E107" s="49" t="str">
        <f t="shared" si="3"/>
        <v/>
      </c>
      <c r="F107" s="109" t="s">
        <v>915</v>
      </c>
    </row>
    <row r="108" spans="1:6" ht="57">
      <c r="A108" s="30" t="s">
        <v>105</v>
      </c>
      <c r="B108" s="31">
        <v>1</v>
      </c>
      <c r="C108" s="11" t="s">
        <v>748</v>
      </c>
      <c r="D108" s="163"/>
      <c r="E108" s="49" t="str">
        <f t="shared" si="3"/>
        <v/>
      </c>
    </row>
    <row r="109" spans="1:6" ht="114">
      <c r="A109" s="30" t="s">
        <v>106</v>
      </c>
      <c r="B109" s="31">
        <v>1</v>
      </c>
      <c r="C109" s="11" t="s">
        <v>669</v>
      </c>
      <c r="D109" s="163"/>
      <c r="E109" s="49" t="str">
        <f t="shared" si="3"/>
        <v/>
      </c>
    </row>
    <row r="110" spans="1:6" ht="57">
      <c r="A110" s="30" t="s">
        <v>107</v>
      </c>
      <c r="B110" s="50">
        <v>1</v>
      </c>
      <c r="C110" s="11" t="s">
        <v>668</v>
      </c>
      <c r="D110" s="163"/>
      <c r="E110" s="49" t="str">
        <f t="shared" si="3"/>
        <v/>
      </c>
    </row>
    <row r="111" spans="1:6" ht="42.75">
      <c r="A111" s="30" t="s">
        <v>108</v>
      </c>
      <c r="B111" s="31">
        <v>1</v>
      </c>
      <c r="C111" s="11" t="s">
        <v>667</v>
      </c>
      <c r="D111" s="163"/>
      <c r="E111" s="49" t="str">
        <f t="shared" si="3"/>
        <v/>
      </c>
    </row>
    <row r="112" spans="1:6">
      <c r="A112" s="27" t="s">
        <v>109</v>
      </c>
      <c r="B112" s="28"/>
      <c r="C112" s="16" t="s">
        <v>792</v>
      </c>
      <c r="D112" s="162"/>
      <c r="E112" s="29"/>
    </row>
    <row r="113" spans="1:6" ht="57">
      <c r="A113" s="30" t="s">
        <v>110</v>
      </c>
      <c r="B113" s="12">
        <v>8</v>
      </c>
      <c r="C113" s="11" t="s">
        <v>676</v>
      </c>
      <c r="D113" s="163"/>
      <c r="E113" s="49" t="str">
        <f t="shared" si="3"/>
        <v/>
      </c>
    </row>
    <row r="114" spans="1:6">
      <c r="A114" s="30" t="s">
        <v>111</v>
      </c>
      <c r="B114" s="12">
        <v>2</v>
      </c>
      <c r="C114" s="11" t="s">
        <v>112</v>
      </c>
      <c r="D114" s="163"/>
      <c r="E114" s="49" t="str">
        <f t="shared" si="3"/>
        <v/>
      </c>
    </row>
    <row r="115" spans="1:6" ht="28.5">
      <c r="A115" s="30" t="s">
        <v>113</v>
      </c>
      <c r="B115" s="12">
        <v>4</v>
      </c>
      <c r="C115" s="11" t="s">
        <v>666</v>
      </c>
      <c r="D115" s="163"/>
      <c r="E115" s="49" t="str">
        <f t="shared" si="3"/>
        <v/>
      </c>
    </row>
    <row r="116" spans="1:6" ht="57">
      <c r="A116" s="30" t="s">
        <v>114</v>
      </c>
      <c r="B116" s="12">
        <v>1</v>
      </c>
      <c r="C116" s="11" t="s">
        <v>795</v>
      </c>
      <c r="D116" s="163"/>
      <c r="E116" s="49" t="str">
        <f t="shared" si="3"/>
        <v/>
      </c>
    </row>
    <row r="117" spans="1:6">
      <c r="A117" s="30" t="s">
        <v>115</v>
      </c>
      <c r="B117" s="12">
        <v>2</v>
      </c>
      <c r="C117" s="11" t="s">
        <v>665</v>
      </c>
      <c r="D117" s="163"/>
      <c r="E117" s="49" t="str">
        <f t="shared" si="3"/>
        <v/>
      </c>
    </row>
    <row r="118" spans="1:6" ht="57">
      <c r="A118" s="30" t="s">
        <v>116</v>
      </c>
      <c r="B118" s="12">
        <v>2</v>
      </c>
      <c r="C118" s="11" t="s">
        <v>749</v>
      </c>
      <c r="D118" s="163"/>
      <c r="E118" s="49" t="str">
        <f t="shared" si="3"/>
        <v/>
      </c>
    </row>
    <row r="119" spans="1:6" ht="99.75">
      <c r="A119" s="30" t="s">
        <v>117</v>
      </c>
      <c r="B119" s="12">
        <v>2</v>
      </c>
      <c r="C119" s="11" t="s">
        <v>750</v>
      </c>
      <c r="D119" s="163"/>
      <c r="E119" s="49" t="str">
        <f t="shared" si="3"/>
        <v/>
      </c>
    </row>
    <row r="120" spans="1:6" ht="42.75">
      <c r="A120" s="30" t="s">
        <v>118</v>
      </c>
      <c r="B120" s="12">
        <v>6</v>
      </c>
      <c r="C120" s="11" t="s">
        <v>664</v>
      </c>
      <c r="D120" s="163"/>
      <c r="E120" s="49" t="str">
        <f t="shared" si="3"/>
        <v/>
      </c>
    </row>
    <row r="121" spans="1:6" ht="28.5">
      <c r="A121" s="30" t="s">
        <v>119</v>
      </c>
      <c r="B121" s="12">
        <v>2</v>
      </c>
      <c r="C121" s="11" t="s">
        <v>932</v>
      </c>
      <c r="D121" s="163"/>
      <c r="E121" s="49" t="str">
        <f t="shared" si="3"/>
        <v/>
      </c>
    </row>
    <row r="122" spans="1:6" ht="28.5">
      <c r="A122" s="30" t="s">
        <v>120</v>
      </c>
      <c r="B122" s="12">
        <v>1</v>
      </c>
      <c r="C122" s="11" t="s">
        <v>663</v>
      </c>
      <c r="D122" s="163"/>
      <c r="E122" s="49" t="str">
        <f t="shared" si="3"/>
        <v/>
      </c>
    </row>
    <row r="123" spans="1:6">
      <c r="A123" s="30" t="s">
        <v>121</v>
      </c>
      <c r="B123" s="12">
        <v>1</v>
      </c>
      <c r="C123" s="11" t="s">
        <v>816</v>
      </c>
      <c r="D123" s="163"/>
      <c r="E123" s="49" t="str">
        <f t="shared" si="3"/>
        <v/>
      </c>
    </row>
    <row r="124" spans="1:6">
      <c r="A124" s="30" t="s">
        <v>122</v>
      </c>
      <c r="B124" s="12">
        <v>1</v>
      </c>
      <c r="C124" s="11" t="s">
        <v>662</v>
      </c>
      <c r="D124" s="163"/>
      <c r="E124" s="49" t="str">
        <f t="shared" si="3"/>
        <v/>
      </c>
    </row>
    <row r="125" spans="1:6" ht="114">
      <c r="A125" s="30" t="s">
        <v>530</v>
      </c>
      <c r="B125" s="12">
        <v>1</v>
      </c>
      <c r="C125" s="11" t="s">
        <v>910</v>
      </c>
      <c r="D125" s="163"/>
      <c r="E125" s="49" t="str">
        <f t="shared" si="3"/>
        <v/>
      </c>
    </row>
    <row r="126" spans="1:6">
      <c r="A126" s="27" t="s">
        <v>123</v>
      </c>
      <c r="B126" s="33"/>
      <c r="C126" s="16" t="s">
        <v>791</v>
      </c>
      <c r="D126" s="162"/>
      <c r="E126" s="29"/>
      <c r="F126" s="106"/>
    </row>
    <row r="127" spans="1:6" ht="114">
      <c r="A127" s="30" t="s">
        <v>124</v>
      </c>
      <c r="B127" s="12">
        <v>1</v>
      </c>
      <c r="C127" s="11" t="s">
        <v>533</v>
      </c>
      <c r="D127" s="163"/>
      <c r="E127" s="49" t="str">
        <f t="shared" si="3"/>
        <v/>
      </c>
      <c r="F127" s="106"/>
    </row>
    <row r="128" spans="1:6">
      <c r="A128" s="30" t="s">
        <v>125</v>
      </c>
      <c r="B128" s="12">
        <v>1</v>
      </c>
      <c r="C128" s="8" t="s">
        <v>661</v>
      </c>
      <c r="D128" s="163"/>
      <c r="E128" s="49" t="str">
        <f t="shared" si="3"/>
        <v/>
      </c>
      <c r="F128" s="106"/>
    </row>
    <row r="129" spans="1:6">
      <c r="A129" s="30" t="s">
        <v>126</v>
      </c>
      <c r="B129" s="12">
        <v>1</v>
      </c>
      <c r="C129" s="8" t="s">
        <v>660</v>
      </c>
      <c r="D129" s="163"/>
      <c r="E129" s="49" t="str">
        <f t="shared" si="3"/>
        <v/>
      </c>
      <c r="F129" s="106"/>
    </row>
    <row r="130" spans="1:6">
      <c r="A130" s="30" t="s">
        <v>127</v>
      </c>
      <c r="B130" s="12">
        <v>1</v>
      </c>
      <c r="C130" s="8" t="s">
        <v>659</v>
      </c>
      <c r="D130" s="163"/>
      <c r="E130" s="49" t="str">
        <f t="shared" si="3"/>
        <v/>
      </c>
      <c r="F130" s="106"/>
    </row>
    <row r="131" spans="1:6" ht="29.25">
      <c r="A131" s="30" t="s">
        <v>128</v>
      </c>
      <c r="B131" s="12">
        <v>1</v>
      </c>
      <c r="C131" s="8" t="s">
        <v>793</v>
      </c>
      <c r="D131" s="163"/>
      <c r="E131" s="49" t="str">
        <f t="shared" si="3"/>
        <v/>
      </c>
      <c r="F131" s="106"/>
    </row>
    <row r="132" spans="1:6" ht="29.25">
      <c r="A132" s="30" t="s">
        <v>129</v>
      </c>
      <c r="B132" s="12">
        <v>6</v>
      </c>
      <c r="C132" s="8" t="s">
        <v>658</v>
      </c>
      <c r="D132" s="163"/>
      <c r="E132" s="49" t="str">
        <f t="shared" si="3"/>
        <v/>
      </c>
      <c r="F132" s="106"/>
    </row>
    <row r="133" spans="1:6">
      <c r="A133" s="30" t="s">
        <v>130</v>
      </c>
      <c r="B133" s="12">
        <v>1</v>
      </c>
      <c r="C133" s="11" t="s">
        <v>657</v>
      </c>
      <c r="D133" s="163"/>
      <c r="E133" s="49" t="str">
        <f t="shared" si="3"/>
        <v/>
      </c>
      <c r="F133" s="106"/>
    </row>
    <row r="134" spans="1:6">
      <c r="A134" s="30" t="s">
        <v>549</v>
      </c>
      <c r="B134" s="12">
        <v>1</v>
      </c>
      <c r="C134" s="20" t="s">
        <v>534</v>
      </c>
      <c r="D134" s="163"/>
      <c r="E134" s="49" t="str">
        <f t="shared" si="3"/>
        <v/>
      </c>
      <c r="F134" s="106"/>
    </row>
    <row r="135" spans="1:6">
      <c r="A135" s="27" t="s">
        <v>131</v>
      </c>
      <c r="B135" s="34"/>
      <c r="C135" s="16" t="s">
        <v>799</v>
      </c>
      <c r="D135" s="162"/>
      <c r="E135" s="35"/>
      <c r="F135" s="106"/>
    </row>
    <row r="136" spans="1:6" ht="29.25">
      <c r="A136" s="36" t="s">
        <v>132</v>
      </c>
      <c r="B136" s="12">
        <v>2</v>
      </c>
      <c r="C136" s="8" t="s">
        <v>656</v>
      </c>
      <c r="D136" s="163"/>
      <c r="E136" s="49" t="str">
        <f t="shared" si="3"/>
        <v/>
      </c>
      <c r="F136" s="106"/>
    </row>
    <row r="137" spans="1:6" ht="29.25">
      <c r="A137" s="36" t="s">
        <v>133</v>
      </c>
      <c r="B137" s="12">
        <v>1</v>
      </c>
      <c r="C137" s="8" t="s">
        <v>655</v>
      </c>
      <c r="D137" s="163"/>
      <c r="E137" s="49" t="str">
        <f t="shared" si="3"/>
        <v/>
      </c>
      <c r="F137" s="106"/>
    </row>
    <row r="138" spans="1:6">
      <c r="A138" s="36" t="s">
        <v>134</v>
      </c>
      <c r="B138" s="12">
        <v>8</v>
      </c>
      <c r="C138" s="8" t="s">
        <v>654</v>
      </c>
      <c r="D138" s="163"/>
      <c r="E138" s="49" t="str">
        <f t="shared" si="3"/>
        <v/>
      </c>
      <c r="F138" s="106"/>
    </row>
    <row r="139" spans="1:6">
      <c r="A139" s="36" t="s">
        <v>135</v>
      </c>
      <c r="B139" s="12">
        <v>6</v>
      </c>
      <c r="C139" s="8" t="s">
        <v>653</v>
      </c>
      <c r="D139" s="163"/>
      <c r="E139" s="49" t="str">
        <f t="shared" si="3"/>
        <v/>
      </c>
      <c r="F139" s="106"/>
    </row>
    <row r="140" spans="1:6" ht="29.25">
      <c r="A140" s="36" t="s">
        <v>136</v>
      </c>
      <c r="B140" s="12">
        <v>2</v>
      </c>
      <c r="C140" s="8" t="s">
        <v>652</v>
      </c>
      <c r="D140" s="163"/>
      <c r="E140" s="49" t="str">
        <f t="shared" si="3"/>
        <v/>
      </c>
      <c r="F140" s="106"/>
    </row>
    <row r="141" spans="1:6" ht="29.25">
      <c r="A141" s="36" t="s">
        <v>137</v>
      </c>
      <c r="B141" s="12">
        <v>4</v>
      </c>
      <c r="C141" s="8" t="s">
        <v>651</v>
      </c>
      <c r="D141" s="163"/>
      <c r="E141" s="49" t="str">
        <f t="shared" si="3"/>
        <v/>
      </c>
      <c r="F141" s="106"/>
    </row>
    <row r="142" spans="1:6">
      <c r="A142" s="36" t="s">
        <v>138</v>
      </c>
      <c r="B142" s="12">
        <v>1</v>
      </c>
      <c r="C142" s="8" t="s">
        <v>139</v>
      </c>
      <c r="D142" s="163"/>
      <c r="E142" s="49" t="str">
        <f t="shared" si="3"/>
        <v/>
      </c>
      <c r="F142" s="106"/>
    </row>
    <row r="143" spans="1:6" ht="185.25">
      <c r="A143" s="36" t="s">
        <v>140</v>
      </c>
      <c r="B143" s="12">
        <v>1</v>
      </c>
      <c r="C143" s="11" t="s">
        <v>961</v>
      </c>
      <c r="D143" s="163"/>
      <c r="E143" s="49" t="str">
        <f t="shared" si="3"/>
        <v/>
      </c>
      <c r="F143" s="106"/>
    </row>
    <row r="144" spans="1:6">
      <c r="A144" s="36" t="s">
        <v>141</v>
      </c>
      <c r="B144" s="12">
        <v>2</v>
      </c>
      <c r="C144" s="11" t="s">
        <v>650</v>
      </c>
      <c r="D144" s="163"/>
      <c r="E144" s="49" t="str">
        <f t="shared" si="3"/>
        <v/>
      </c>
      <c r="F144" s="106"/>
    </row>
    <row r="145" spans="1:6">
      <c r="A145" s="36" t="s">
        <v>142</v>
      </c>
      <c r="B145" s="12">
        <v>1</v>
      </c>
      <c r="C145" s="11" t="s">
        <v>649</v>
      </c>
      <c r="D145" s="163"/>
      <c r="E145" s="49" t="str">
        <f t="shared" si="3"/>
        <v/>
      </c>
      <c r="F145" s="106"/>
    </row>
    <row r="146" spans="1:6">
      <c r="A146" s="36" t="s">
        <v>143</v>
      </c>
      <c r="B146" s="12">
        <v>1</v>
      </c>
      <c r="C146" s="11" t="s">
        <v>648</v>
      </c>
      <c r="D146" s="163"/>
      <c r="E146" s="49" t="str">
        <f t="shared" si="3"/>
        <v/>
      </c>
      <c r="F146" s="106"/>
    </row>
    <row r="147" spans="1:6" ht="42.75">
      <c r="A147" s="36" t="s">
        <v>144</v>
      </c>
      <c r="B147" s="12">
        <v>2</v>
      </c>
      <c r="C147" s="11" t="s">
        <v>962</v>
      </c>
      <c r="D147" s="163"/>
      <c r="E147" s="49" t="str">
        <f t="shared" si="3"/>
        <v/>
      </c>
      <c r="F147" s="106"/>
    </row>
    <row r="148" spans="1:6" ht="185.25">
      <c r="A148" s="36" t="s">
        <v>145</v>
      </c>
      <c r="B148" s="12">
        <v>1</v>
      </c>
      <c r="C148" s="11" t="s">
        <v>963</v>
      </c>
      <c r="D148" s="163"/>
      <c r="E148" s="49" t="str">
        <f t="shared" si="3"/>
        <v/>
      </c>
      <c r="F148" s="106"/>
    </row>
    <row r="149" spans="1:6" ht="128.25">
      <c r="A149" s="36" t="s">
        <v>146</v>
      </c>
      <c r="B149" s="12">
        <v>1</v>
      </c>
      <c r="C149" s="11" t="s">
        <v>964</v>
      </c>
      <c r="D149" s="163"/>
      <c r="E149" s="49" t="str">
        <f t="shared" si="3"/>
        <v/>
      </c>
      <c r="F149" s="106"/>
    </row>
    <row r="150" spans="1:6">
      <c r="A150" s="36" t="s">
        <v>147</v>
      </c>
      <c r="B150" s="12">
        <v>3</v>
      </c>
      <c r="C150" s="11" t="s">
        <v>647</v>
      </c>
      <c r="D150" s="163"/>
      <c r="E150" s="49" t="str">
        <f t="shared" si="3"/>
        <v/>
      </c>
      <c r="F150" s="106"/>
    </row>
    <row r="151" spans="1:6">
      <c r="A151" s="36" t="s">
        <v>148</v>
      </c>
      <c r="B151" s="12">
        <v>4</v>
      </c>
      <c r="C151" s="11" t="s">
        <v>646</v>
      </c>
      <c r="D151" s="163"/>
      <c r="E151" s="49" t="str">
        <f t="shared" si="3"/>
        <v/>
      </c>
      <c r="F151" s="106"/>
    </row>
    <row r="152" spans="1:6">
      <c r="A152" s="36" t="s">
        <v>149</v>
      </c>
      <c r="B152" s="12">
        <v>1</v>
      </c>
      <c r="C152" s="11" t="s">
        <v>645</v>
      </c>
      <c r="D152" s="163"/>
      <c r="E152" s="49" t="str">
        <f t="shared" si="3"/>
        <v/>
      </c>
      <c r="F152" s="106"/>
    </row>
    <row r="153" spans="1:6" ht="28.5">
      <c r="A153" s="36" t="s">
        <v>150</v>
      </c>
      <c r="B153" s="12">
        <v>1</v>
      </c>
      <c r="C153" s="11" t="s">
        <v>831</v>
      </c>
      <c r="D153" s="163"/>
      <c r="E153" s="49" t="str">
        <f t="shared" si="3"/>
        <v/>
      </c>
      <c r="F153" s="106"/>
    </row>
    <row r="154" spans="1:6" ht="28.5">
      <c r="A154" s="36" t="s">
        <v>151</v>
      </c>
      <c r="B154" s="12">
        <v>1</v>
      </c>
      <c r="C154" s="11" t="s">
        <v>644</v>
      </c>
      <c r="D154" s="163"/>
      <c r="E154" s="49" t="str">
        <f t="shared" si="3"/>
        <v/>
      </c>
      <c r="F154" s="106"/>
    </row>
    <row r="155" spans="1:6" ht="57">
      <c r="A155" s="36" t="s">
        <v>152</v>
      </c>
      <c r="B155" s="12">
        <v>1</v>
      </c>
      <c r="C155" s="11" t="s">
        <v>965</v>
      </c>
      <c r="D155" s="163"/>
      <c r="E155" s="49" t="str">
        <f t="shared" si="3"/>
        <v/>
      </c>
      <c r="F155" s="106"/>
    </row>
    <row r="156" spans="1:6" ht="28.5">
      <c r="A156" s="36" t="s">
        <v>153</v>
      </c>
      <c r="B156" s="12">
        <v>1</v>
      </c>
      <c r="C156" s="11" t="s">
        <v>643</v>
      </c>
      <c r="D156" s="163"/>
      <c r="E156" s="49" t="str">
        <f t="shared" si="3"/>
        <v/>
      </c>
      <c r="F156" s="106"/>
    </row>
    <row r="157" spans="1:6">
      <c r="A157" s="27" t="s">
        <v>154</v>
      </c>
      <c r="B157" s="37"/>
      <c r="C157" s="38" t="s">
        <v>800</v>
      </c>
      <c r="D157" s="162"/>
      <c r="E157" s="35"/>
      <c r="F157" s="106"/>
    </row>
    <row r="158" spans="1:6" ht="42.75">
      <c r="A158" s="36" t="s">
        <v>155</v>
      </c>
      <c r="B158" s="12">
        <v>1</v>
      </c>
      <c r="C158" s="11" t="s">
        <v>642</v>
      </c>
      <c r="D158" s="163"/>
      <c r="E158" s="49" t="str">
        <f t="shared" si="3"/>
        <v/>
      </c>
      <c r="F158" s="106"/>
    </row>
    <row r="159" spans="1:6" ht="42.75">
      <c r="A159" s="36" t="s">
        <v>156</v>
      </c>
      <c r="B159" s="12">
        <v>1</v>
      </c>
      <c r="C159" s="11" t="s">
        <v>641</v>
      </c>
      <c r="D159" s="163"/>
      <c r="E159" s="49" t="str">
        <f t="shared" si="3"/>
        <v/>
      </c>
      <c r="F159" s="106"/>
    </row>
    <row r="160" spans="1:6" ht="28.5">
      <c r="A160" s="36" t="s">
        <v>157</v>
      </c>
      <c r="B160" s="12">
        <v>1</v>
      </c>
      <c r="C160" s="11" t="s">
        <v>832</v>
      </c>
      <c r="D160" s="163"/>
      <c r="E160" s="49" t="str">
        <f t="shared" ref="E160:E223" si="4">IF(D160="","",B160*D160)</f>
        <v/>
      </c>
      <c r="F160" s="106"/>
    </row>
    <row r="161" spans="1:6">
      <c r="A161" s="36" t="s">
        <v>158</v>
      </c>
      <c r="B161" s="12">
        <v>1</v>
      </c>
      <c r="C161" s="11" t="s">
        <v>640</v>
      </c>
      <c r="D161" s="163"/>
      <c r="E161" s="49" t="str">
        <f t="shared" si="4"/>
        <v/>
      </c>
      <c r="F161" s="106"/>
    </row>
    <row r="162" spans="1:6" ht="28.5">
      <c r="A162" s="36" t="s">
        <v>159</v>
      </c>
      <c r="B162" s="12">
        <v>4</v>
      </c>
      <c r="C162" s="11" t="s">
        <v>639</v>
      </c>
      <c r="D162" s="163"/>
      <c r="E162" s="49" t="str">
        <f t="shared" si="4"/>
        <v/>
      </c>
      <c r="F162" s="106"/>
    </row>
    <row r="163" spans="1:6">
      <c r="A163" s="36" t="s">
        <v>550</v>
      </c>
      <c r="B163" s="12">
        <v>1</v>
      </c>
      <c r="C163" s="11" t="s">
        <v>540</v>
      </c>
      <c r="D163" s="163"/>
      <c r="E163" s="49" t="str">
        <f t="shared" si="4"/>
        <v/>
      </c>
      <c r="F163" s="106"/>
    </row>
    <row r="164" spans="1:6" ht="63.75">
      <c r="A164" s="36" t="s">
        <v>551</v>
      </c>
      <c r="B164" s="12">
        <v>1</v>
      </c>
      <c r="C164" s="11" t="s">
        <v>817</v>
      </c>
      <c r="D164" s="163"/>
      <c r="E164" s="49" t="str">
        <f t="shared" si="4"/>
        <v/>
      </c>
      <c r="F164" s="109" t="s">
        <v>915</v>
      </c>
    </row>
    <row r="165" spans="1:6">
      <c r="A165" s="27" t="s">
        <v>160</v>
      </c>
      <c r="B165" s="28"/>
      <c r="C165" s="16" t="s">
        <v>801</v>
      </c>
      <c r="D165" s="162"/>
      <c r="E165" s="29"/>
      <c r="F165" s="106"/>
    </row>
    <row r="166" spans="1:6" ht="99.75">
      <c r="A166" s="36" t="s">
        <v>161</v>
      </c>
      <c r="B166" s="12">
        <v>1</v>
      </c>
      <c r="C166" s="11" t="s">
        <v>966</v>
      </c>
      <c r="D166" s="163"/>
      <c r="E166" s="49" t="str">
        <f t="shared" si="4"/>
        <v/>
      </c>
      <c r="F166" s="106"/>
    </row>
    <row r="167" spans="1:6">
      <c r="A167" s="36" t="s">
        <v>552</v>
      </c>
      <c r="B167" s="12">
        <v>1</v>
      </c>
      <c r="C167" s="11" t="s">
        <v>638</v>
      </c>
      <c r="D167" s="163"/>
      <c r="E167" s="49" t="str">
        <f t="shared" si="4"/>
        <v/>
      </c>
      <c r="F167" s="106"/>
    </row>
    <row r="168" spans="1:6">
      <c r="A168" s="36" t="s">
        <v>162</v>
      </c>
      <c r="B168" s="12">
        <v>1</v>
      </c>
      <c r="C168" s="11" t="s">
        <v>637</v>
      </c>
      <c r="D168" s="163"/>
      <c r="E168" s="49" t="str">
        <f t="shared" si="4"/>
        <v/>
      </c>
      <c r="F168" s="106"/>
    </row>
    <row r="169" spans="1:6">
      <c r="A169" s="36" t="s">
        <v>163</v>
      </c>
      <c r="B169" s="12">
        <v>1</v>
      </c>
      <c r="C169" s="11" t="s">
        <v>636</v>
      </c>
      <c r="D169" s="163"/>
      <c r="E169" s="49" t="str">
        <f t="shared" si="4"/>
        <v/>
      </c>
      <c r="F169" s="106"/>
    </row>
    <row r="170" spans="1:6">
      <c r="A170" s="36" t="s">
        <v>164</v>
      </c>
      <c r="B170" s="12">
        <v>1</v>
      </c>
      <c r="C170" s="8" t="s">
        <v>165</v>
      </c>
      <c r="D170" s="163"/>
      <c r="E170" s="49" t="str">
        <f t="shared" si="4"/>
        <v/>
      </c>
      <c r="F170" s="106"/>
    </row>
    <row r="171" spans="1:6" ht="30">
      <c r="A171" s="27" t="s">
        <v>166</v>
      </c>
      <c r="B171" s="37"/>
      <c r="C171" s="39" t="s">
        <v>802</v>
      </c>
      <c r="D171" s="162"/>
      <c r="E171" s="35"/>
      <c r="F171" s="106"/>
    </row>
    <row r="172" spans="1:6" ht="72">
      <c r="A172" s="36" t="s">
        <v>167</v>
      </c>
      <c r="B172" s="12">
        <v>4</v>
      </c>
      <c r="C172" s="8" t="s">
        <v>803</v>
      </c>
      <c r="D172" s="163"/>
      <c r="E172" s="49" t="str">
        <f t="shared" si="4"/>
        <v/>
      </c>
      <c r="F172" s="106"/>
    </row>
    <row r="173" spans="1:6" ht="29.25">
      <c r="A173" s="36" t="s">
        <v>168</v>
      </c>
      <c r="B173" s="12">
        <v>10</v>
      </c>
      <c r="C173" s="8" t="s">
        <v>635</v>
      </c>
      <c r="D173" s="163"/>
      <c r="E173" s="49" t="str">
        <f t="shared" si="4"/>
        <v/>
      </c>
      <c r="F173" s="106"/>
    </row>
    <row r="174" spans="1:6">
      <c r="A174" s="36" t="s">
        <v>553</v>
      </c>
      <c r="B174" s="12">
        <v>2</v>
      </c>
      <c r="C174" s="40" t="s">
        <v>634</v>
      </c>
      <c r="D174" s="163"/>
      <c r="E174" s="49" t="str">
        <f t="shared" si="4"/>
        <v/>
      </c>
      <c r="F174" s="106"/>
    </row>
    <row r="175" spans="1:6" ht="142.5">
      <c r="A175" s="36" t="s">
        <v>169</v>
      </c>
      <c r="B175" s="12">
        <v>1</v>
      </c>
      <c r="C175" s="11" t="s">
        <v>967</v>
      </c>
      <c r="D175" s="163"/>
      <c r="E175" s="49" t="str">
        <f t="shared" si="4"/>
        <v/>
      </c>
      <c r="F175" s="106"/>
    </row>
    <row r="176" spans="1:6" ht="28.5">
      <c r="A176" s="36" t="s">
        <v>170</v>
      </c>
      <c r="B176" s="12">
        <v>1</v>
      </c>
      <c r="C176" s="11" t="s">
        <v>633</v>
      </c>
      <c r="D176" s="163"/>
      <c r="E176" s="49" t="str">
        <f t="shared" si="4"/>
        <v/>
      </c>
      <c r="F176" s="106"/>
    </row>
    <row r="177" spans="1:6" ht="43.5">
      <c r="A177" s="36" t="s">
        <v>171</v>
      </c>
      <c r="B177" s="12">
        <v>1</v>
      </c>
      <c r="C177" s="8" t="s">
        <v>751</v>
      </c>
      <c r="D177" s="163"/>
      <c r="E177" s="49" t="str">
        <f t="shared" si="4"/>
        <v/>
      </c>
      <c r="F177" s="106"/>
    </row>
    <row r="178" spans="1:6">
      <c r="A178" s="36" t="s">
        <v>172</v>
      </c>
      <c r="B178" s="12">
        <v>1</v>
      </c>
      <c r="C178" s="8" t="s">
        <v>632</v>
      </c>
      <c r="D178" s="163"/>
      <c r="E178" s="49" t="str">
        <f t="shared" si="4"/>
        <v/>
      </c>
      <c r="F178" s="106"/>
    </row>
    <row r="179" spans="1:6">
      <c r="A179" s="36" t="s">
        <v>173</v>
      </c>
      <c r="B179" s="12">
        <v>1</v>
      </c>
      <c r="C179" s="8" t="s">
        <v>631</v>
      </c>
      <c r="D179" s="163"/>
      <c r="E179" s="49" t="str">
        <f t="shared" si="4"/>
        <v/>
      </c>
      <c r="F179" s="106"/>
    </row>
    <row r="180" spans="1:6">
      <c r="A180" s="36" t="s">
        <v>174</v>
      </c>
      <c r="B180" s="12">
        <v>1</v>
      </c>
      <c r="C180" s="11" t="s">
        <v>630</v>
      </c>
      <c r="D180" s="163"/>
      <c r="E180" s="49" t="str">
        <f t="shared" si="4"/>
        <v/>
      </c>
      <c r="F180" s="106"/>
    </row>
    <row r="181" spans="1:6" ht="43.5">
      <c r="A181" s="36" t="s">
        <v>175</v>
      </c>
      <c r="B181" s="12">
        <v>6</v>
      </c>
      <c r="C181" s="8" t="s">
        <v>629</v>
      </c>
      <c r="D181" s="163"/>
      <c r="E181" s="49" t="str">
        <f t="shared" si="4"/>
        <v/>
      </c>
      <c r="F181" s="106"/>
    </row>
    <row r="182" spans="1:6">
      <c r="A182" s="27" t="s">
        <v>176</v>
      </c>
      <c r="B182" s="37"/>
      <c r="C182" s="39" t="s">
        <v>804</v>
      </c>
      <c r="D182" s="162"/>
      <c r="E182" s="35"/>
      <c r="F182" s="106"/>
    </row>
    <row r="183" spans="1:6" ht="29.25">
      <c r="A183" s="36" t="s">
        <v>177</v>
      </c>
      <c r="B183" s="12">
        <v>1</v>
      </c>
      <c r="C183" s="8" t="s">
        <v>968</v>
      </c>
      <c r="D183" s="163"/>
      <c r="E183" s="49" t="str">
        <f t="shared" si="4"/>
        <v/>
      </c>
      <c r="F183" s="106"/>
    </row>
    <row r="184" spans="1:6" ht="29.25">
      <c r="A184" s="36" t="s">
        <v>178</v>
      </c>
      <c r="B184" s="12">
        <v>1</v>
      </c>
      <c r="C184" s="8" t="s">
        <v>628</v>
      </c>
      <c r="D184" s="163"/>
      <c r="E184" s="49" t="str">
        <f t="shared" si="4"/>
        <v/>
      </c>
      <c r="F184" s="106"/>
    </row>
    <row r="185" spans="1:6" ht="29.25">
      <c r="A185" s="36" t="s">
        <v>179</v>
      </c>
      <c r="B185" s="12">
        <v>1</v>
      </c>
      <c r="C185" s="8" t="s">
        <v>933</v>
      </c>
      <c r="D185" s="163"/>
      <c r="E185" s="49" t="str">
        <f t="shared" si="4"/>
        <v/>
      </c>
      <c r="F185" s="106"/>
    </row>
    <row r="186" spans="1:6" ht="29.25">
      <c r="A186" s="36" t="s">
        <v>180</v>
      </c>
      <c r="B186" s="12">
        <v>1</v>
      </c>
      <c r="C186" s="8" t="s">
        <v>627</v>
      </c>
      <c r="D186" s="163"/>
      <c r="E186" s="49" t="str">
        <f t="shared" si="4"/>
        <v/>
      </c>
      <c r="F186" s="106"/>
    </row>
    <row r="187" spans="1:6" ht="29.25">
      <c r="A187" s="36" t="s">
        <v>181</v>
      </c>
      <c r="B187" s="12">
        <v>1</v>
      </c>
      <c r="C187" s="8" t="s">
        <v>182</v>
      </c>
      <c r="D187" s="163"/>
      <c r="E187" s="49" t="str">
        <f t="shared" si="4"/>
        <v/>
      </c>
      <c r="F187" s="106"/>
    </row>
    <row r="188" spans="1:6">
      <c r="A188" s="36" t="s">
        <v>696</v>
      </c>
      <c r="B188" s="12">
        <v>1</v>
      </c>
      <c r="C188" s="8" t="s">
        <v>626</v>
      </c>
      <c r="D188" s="163"/>
      <c r="E188" s="49" t="str">
        <f t="shared" si="4"/>
        <v/>
      </c>
      <c r="F188" s="106"/>
    </row>
    <row r="189" spans="1:6">
      <c r="A189" s="36" t="s">
        <v>183</v>
      </c>
      <c r="B189" s="12">
        <v>1</v>
      </c>
      <c r="C189" s="8" t="s">
        <v>625</v>
      </c>
      <c r="D189" s="163"/>
      <c r="E189" s="49" t="str">
        <f t="shared" si="4"/>
        <v/>
      </c>
      <c r="F189" s="106"/>
    </row>
    <row r="190" spans="1:6" ht="43.5">
      <c r="A190" s="36" t="s">
        <v>184</v>
      </c>
      <c r="B190" s="12">
        <v>1</v>
      </c>
      <c r="C190" s="8" t="s">
        <v>624</v>
      </c>
      <c r="D190" s="163"/>
      <c r="E190" s="49" t="str">
        <f t="shared" si="4"/>
        <v/>
      </c>
      <c r="F190" s="106"/>
    </row>
    <row r="191" spans="1:6" ht="57.75">
      <c r="A191" s="36" t="s">
        <v>185</v>
      </c>
      <c r="B191" s="12">
        <v>1</v>
      </c>
      <c r="C191" s="8" t="s">
        <v>969</v>
      </c>
      <c r="D191" s="163"/>
      <c r="E191" s="49" t="str">
        <f t="shared" si="4"/>
        <v/>
      </c>
      <c r="F191" s="106"/>
    </row>
    <row r="192" spans="1:6">
      <c r="A192" s="36" t="s">
        <v>186</v>
      </c>
      <c r="B192" s="12">
        <v>3</v>
      </c>
      <c r="C192" s="8" t="s">
        <v>623</v>
      </c>
      <c r="D192" s="163"/>
      <c r="E192" s="49" t="str">
        <f t="shared" si="4"/>
        <v/>
      </c>
      <c r="F192" s="106"/>
    </row>
    <row r="193" spans="1:6" ht="57.75">
      <c r="A193" s="36" t="s">
        <v>187</v>
      </c>
      <c r="B193" s="12">
        <v>1</v>
      </c>
      <c r="C193" s="8" t="s">
        <v>622</v>
      </c>
      <c r="D193" s="163"/>
      <c r="E193" s="49" t="str">
        <f t="shared" si="4"/>
        <v/>
      </c>
      <c r="F193" s="106"/>
    </row>
    <row r="194" spans="1:6" ht="43.5">
      <c r="A194" s="36" t="s">
        <v>188</v>
      </c>
      <c r="B194" s="12">
        <v>1</v>
      </c>
      <c r="C194" s="8" t="s">
        <v>970</v>
      </c>
      <c r="D194" s="163"/>
      <c r="E194" s="49" t="str">
        <f t="shared" si="4"/>
        <v/>
      </c>
      <c r="F194" s="106"/>
    </row>
    <row r="195" spans="1:6" ht="29.25">
      <c r="A195" s="36" t="s">
        <v>189</v>
      </c>
      <c r="B195" s="12">
        <v>1</v>
      </c>
      <c r="C195" s="8" t="s">
        <v>191</v>
      </c>
      <c r="D195" s="163"/>
      <c r="E195" s="49" t="str">
        <f t="shared" si="4"/>
        <v/>
      </c>
      <c r="F195" s="106"/>
    </row>
    <row r="196" spans="1:6" ht="29.25">
      <c r="A196" s="36" t="s">
        <v>190</v>
      </c>
      <c r="B196" s="12">
        <v>1</v>
      </c>
      <c r="C196" s="8" t="s">
        <v>621</v>
      </c>
      <c r="D196" s="163"/>
      <c r="E196" s="49" t="str">
        <f t="shared" si="4"/>
        <v/>
      </c>
      <c r="F196" s="106"/>
    </row>
    <row r="197" spans="1:6" ht="213.75">
      <c r="A197" s="36" t="s">
        <v>192</v>
      </c>
      <c r="B197" s="12">
        <v>1</v>
      </c>
      <c r="C197" s="11" t="s">
        <v>971</v>
      </c>
      <c r="D197" s="163"/>
      <c r="E197" s="49" t="str">
        <f t="shared" si="4"/>
        <v/>
      </c>
      <c r="F197" s="106"/>
    </row>
    <row r="198" spans="1:6">
      <c r="A198" s="36" t="s">
        <v>193</v>
      </c>
      <c r="B198" s="12">
        <v>2</v>
      </c>
      <c r="C198" s="11" t="s">
        <v>620</v>
      </c>
      <c r="D198" s="163"/>
      <c r="E198" s="49" t="str">
        <f t="shared" si="4"/>
        <v/>
      </c>
      <c r="F198" s="106"/>
    </row>
    <row r="199" spans="1:6" ht="171">
      <c r="A199" s="36" t="s">
        <v>194</v>
      </c>
      <c r="B199" s="12">
        <v>1</v>
      </c>
      <c r="C199" s="11" t="s">
        <v>972</v>
      </c>
      <c r="D199" s="163"/>
      <c r="E199" s="49" t="str">
        <f t="shared" si="4"/>
        <v/>
      </c>
      <c r="F199" s="106"/>
    </row>
    <row r="200" spans="1:6" ht="28.5">
      <c r="A200" s="36" t="s">
        <v>195</v>
      </c>
      <c r="B200" s="12">
        <v>1</v>
      </c>
      <c r="C200" s="11" t="s">
        <v>531</v>
      </c>
      <c r="D200" s="163"/>
      <c r="E200" s="49" t="str">
        <f t="shared" si="4"/>
        <v/>
      </c>
      <c r="F200" s="106"/>
    </row>
    <row r="201" spans="1:6" ht="43.5">
      <c r="A201" s="36" t="s">
        <v>196</v>
      </c>
      <c r="B201" s="12">
        <v>3</v>
      </c>
      <c r="C201" s="8" t="s">
        <v>1048</v>
      </c>
      <c r="D201" s="163"/>
      <c r="E201" s="49" t="str">
        <f t="shared" si="4"/>
        <v/>
      </c>
      <c r="F201" s="106"/>
    </row>
    <row r="202" spans="1:6" ht="29.25">
      <c r="A202" s="36" t="s">
        <v>197</v>
      </c>
      <c r="B202" s="12">
        <v>1</v>
      </c>
      <c r="C202" s="8" t="s">
        <v>619</v>
      </c>
      <c r="D202" s="163"/>
      <c r="E202" s="49" t="str">
        <f t="shared" si="4"/>
        <v/>
      </c>
      <c r="F202" s="106"/>
    </row>
    <row r="203" spans="1:6" ht="29.25">
      <c r="A203" s="36" t="s">
        <v>198</v>
      </c>
      <c r="B203" s="12">
        <v>1</v>
      </c>
      <c r="C203" s="8" t="s">
        <v>618</v>
      </c>
      <c r="D203" s="163"/>
      <c r="E203" s="49" t="str">
        <f t="shared" si="4"/>
        <v/>
      </c>
      <c r="F203" s="106"/>
    </row>
    <row r="204" spans="1:6">
      <c r="A204" s="36" t="s">
        <v>554</v>
      </c>
      <c r="B204" s="12">
        <v>1</v>
      </c>
      <c r="C204" s="8" t="s">
        <v>617</v>
      </c>
      <c r="D204" s="163"/>
      <c r="E204" s="49" t="str">
        <f t="shared" si="4"/>
        <v/>
      </c>
      <c r="F204" s="106"/>
    </row>
    <row r="205" spans="1:6" ht="29.25">
      <c r="A205" s="36" t="s">
        <v>199</v>
      </c>
      <c r="B205" s="12">
        <v>1</v>
      </c>
      <c r="C205" s="8" t="s">
        <v>616</v>
      </c>
      <c r="D205" s="163"/>
      <c r="E205" s="49" t="str">
        <f t="shared" si="4"/>
        <v/>
      </c>
      <c r="F205" s="106"/>
    </row>
    <row r="206" spans="1:6" ht="270.75">
      <c r="A206" s="36" t="s">
        <v>200</v>
      </c>
      <c r="B206" s="12">
        <v>1</v>
      </c>
      <c r="C206" s="52" t="s">
        <v>973</v>
      </c>
      <c r="D206" s="163"/>
      <c r="E206" s="49" t="str">
        <f t="shared" si="4"/>
        <v/>
      </c>
      <c r="F206" s="106"/>
    </row>
    <row r="207" spans="1:6" ht="30">
      <c r="A207" s="27" t="s">
        <v>201</v>
      </c>
      <c r="B207" s="34"/>
      <c r="C207" s="39" t="s">
        <v>805</v>
      </c>
      <c r="D207" s="162"/>
      <c r="E207" s="35"/>
      <c r="F207" s="106"/>
    </row>
    <row r="208" spans="1:6" ht="43.5">
      <c r="A208" s="36" t="s">
        <v>202</v>
      </c>
      <c r="B208" s="12">
        <v>1</v>
      </c>
      <c r="C208" s="8" t="s">
        <v>615</v>
      </c>
      <c r="D208" s="164"/>
      <c r="E208" s="49" t="str">
        <f t="shared" si="4"/>
        <v/>
      </c>
      <c r="F208" s="106"/>
    </row>
    <row r="209" spans="1:6">
      <c r="A209" s="36" t="s">
        <v>203</v>
      </c>
      <c r="B209" s="12">
        <v>2</v>
      </c>
      <c r="C209" s="8" t="s">
        <v>614</v>
      </c>
      <c r="D209" s="164"/>
      <c r="E209" s="49" t="str">
        <f t="shared" si="4"/>
        <v/>
      </c>
      <c r="F209" s="106"/>
    </row>
    <row r="210" spans="1:6">
      <c r="A210" s="36" t="s">
        <v>204</v>
      </c>
      <c r="B210" s="12">
        <v>1</v>
      </c>
      <c r="C210" s="8" t="s">
        <v>828</v>
      </c>
      <c r="D210" s="164"/>
      <c r="E210" s="49" t="str">
        <f t="shared" si="4"/>
        <v/>
      </c>
      <c r="F210" s="106"/>
    </row>
    <row r="211" spans="1:6" ht="43.5">
      <c r="A211" s="36" t="s">
        <v>205</v>
      </c>
      <c r="B211" s="12">
        <v>1</v>
      </c>
      <c r="C211" s="8" t="s">
        <v>613</v>
      </c>
      <c r="D211" s="164"/>
      <c r="E211" s="49" t="str">
        <f t="shared" si="4"/>
        <v/>
      </c>
      <c r="F211" s="106"/>
    </row>
    <row r="212" spans="1:6">
      <c r="A212" s="36" t="s">
        <v>206</v>
      </c>
      <c r="B212" s="12">
        <v>1</v>
      </c>
      <c r="C212" s="8" t="s">
        <v>612</v>
      </c>
      <c r="D212" s="164"/>
      <c r="E212" s="49" t="str">
        <f t="shared" si="4"/>
        <v/>
      </c>
      <c r="F212" s="106"/>
    </row>
    <row r="213" spans="1:6" ht="29.25">
      <c r="A213" s="36" t="s">
        <v>207</v>
      </c>
      <c r="B213" s="12">
        <v>1</v>
      </c>
      <c r="C213" s="8" t="s">
        <v>611</v>
      </c>
      <c r="D213" s="164"/>
      <c r="E213" s="49" t="str">
        <f t="shared" si="4"/>
        <v/>
      </c>
      <c r="F213" s="106"/>
    </row>
    <row r="214" spans="1:6">
      <c r="A214" s="36" t="s">
        <v>208</v>
      </c>
      <c r="B214" s="12">
        <v>1</v>
      </c>
      <c r="C214" s="8" t="s">
        <v>610</v>
      </c>
      <c r="D214" s="164"/>
      <c r="E214" s="49" t="str">
        <f t="shared" si="4"/>
        <v/>
      </c>
      <c r="F214" s="106"/>
    </row>
    <row r="215" spans="1:6" ht="29.25">
      <c r="A215" s="36" t="s">
        <v>209</v>
      </c>
      <c r="B215" s="12">
        <v>1</v>
      </c>
      <c r="C215" s="8" t="s">
        <v>609</v>
      </c>
      <c r="D215" s="164"/>
      <c r="E215" s="49" t="str">
        <f t="shared" si="4"/>
        <v/>
      </c>
      <c r="F215" s="106"/>
    </row>
    <row r="216" spans="1:6" ht="29.25">
      <c r="A216" s="36" t="s">
        <v>210</v>
      </c>
      <c r="B216" s="12">
        <v>1</v>
      </c>
      <c r="C216" s="8" t="s">
        <v>608</v>
      </c>
      <c r="D216" s="164"/>
      <c r="E216" s="49" t="str">
        <f t="shared" si="4"/>
        <v/>
      </c>
      <c r="F216" s="106"/>
    </row>
    <row r="217" spans="1:6" ht="43.5">
      <c r="A217" s="36" t="s">
        <v>211</v>
      </c>
      <c r="B217" s="12">
        <v>1</v>
      </c>
      <c r="C217" s="8" t="s">
        <v>607</v>
      </c>
      <c r="D217" s="164"/>
      <c r="E217" s="49" t="str">
        <f t="shared" si="4"/>
        <v/>
      </c>
      <c r="F217" s="106"/>
    </row>
    <row r="218" spans="1:6" ht="29.25">
      <c r="A218" s="36" t="s">
        <v>212</v>
      </c>
      <c r="B218" s="12">
        <v>1</v>
      </c>
      <c r="C218" s="8" t="s">
        <v>606</v>
      </c>
      <c r="D218" s="164"/>
      <c r="E218" s="49" t="str">
        <f t="shared" si="4"/>
        <v/>
      </c>
      <c r="F218" s="106"/>
    </row>
    <row r="219" spans="1:6">
      <c r="A219" s="36" t="s">
        <v>213</v>
      </c>
      <c r="B219" s="12">
        <v>2</v>
      </c>
      <c r="C219" s="8" t="s">
        <v>605</v>
      </c>
      <c r="D219" s="164"/>
      <c r="E219" s="49" t="str">
        <f t="shared" si="4"/>
        <v/>
      </c>
      <c r="F219" s="106"/>
    </row>
    <row r="220" spans="1:6">
      <c r="A220" s="36" t="s">
        <v>214</v>
      </c>
      <c r="B220" s="12">
        <v>2</v>
      </c>
      <c r="C220" s="8" t="s">
        <v>604</v>
      </c>
      <c r="D220" s="164"/>
      <c r="E220" s="49" t="str">
        <f t="shared" si="4"/>
        <v/>
      </c>
      <c r="F220" s="106"/>
    </row>
    <row r="221" spans="1:6" ht="29.25">
      <c r="A221" s="36" t="s">
        <v>215</v>
      </c>
      <c r="B221" s="12">
        <v>2</v>
      </c>
      <c r="C221" s="8" t="s">
        <v>603</v>
      </c>
      <c r="D221" s="164"/>
      <c r="E221" s="49" t="str">
        <f t="shared" si="4"/>
        <v/>
      </c>
      <c r="F221" s="106"/>
    </row>
    <row r="222" spans="1:6" ht="29.25">
      <c r="A222" s="36" t="s">
        <v>216</v>
      </c>
      <c r="B222" s="12">
        <v>4</v>
      </c>
      <c r="C222" s="8" t="s">
        <v>602</v>
      </c>
      <c r="D222" s="164"/>
      <c r="E222" s="49" t="str">
        <f t="shared" si="4"/>
        <v/>
      </c>
      <c r="F222" s="106"/>
    </row>
    <row r="223" spans="1:6">
      <c r="A223" s="36" t="s">
        <v>217</v>
      </c>
      <c r="B223" s="12">
        <v>1</v>
      </c>
      <c r="C223" s="8" t="s">
        <v>752</v>
      </c>
      <c r="D223" s="164"/>
      <c r="E223" s="49" t="str">
        <f t="shared" si="4"/>
        <v/>
      </c>
      <c r="F223" s="106"/>
    </row>
    <row r="224" spans="1:6">
      <c r="A224" s="36" t="s">
        <v>218</v>
      </c>
      <c r="B224" s="12">
        <v>1</v>
      </c>
      <c r="C224" s="8" t="s">
        <v>601</v>
      </c>
      <c r="D224" s="164"/>
      <c r="E224" s="49" t="str">
        <f t="shared" ref="E224:E287" si="5">IF(D224="","",B224*D224)</f>
        <v/>
      </c>
      <c r="F224" s="106"/>
    </row>
    <row r="225" spans="1:6">
      <c r="A225" s="36" t="s">
        <v>219</v>
      </c>
      <c r="B225" s="12">
        <v>1</v>
      </c>
      <c r="C225" s="8" t="s">
        <v>600</v>
      </c>
      <c r="D225" s="164"/>
      <c r="E225" s="49" t="str">
        <f t="shared" si="5"/>
        <v/>
      </c>
      <c r="F225" s="106"/>
    </row>
    <row r="226" spans="1:6">
      <c r="A226" s="36" t="s">
        <v>220</v>
      </c>
      <c r="B226" s="12">
        <v>1</v>
      </c>
      <c r="C226" s="11" t="s">
        <v>459</v>
      </c>
      <c r="D226" s="164"/>
      <c r="E226" s="49" t="str">
        <f t="shared" si="5"/>
        <v/>
      </c>
      <c r="F226" s="106"/>
    </row>
    <row r="227" spans="1:6">
      <c r="A227" s="27" t="s">
        <v>221</v>
      </c>
      <c r="B227" s="33"/>
      <c r="C227" s="39" t="s">
        <v>806</v>
      </c>
      <c r="D227" s="162"/>
      <c r="E227" s="29"/>
      <c r="F227" s="106"/>
    </row>
    <row r="228" spans="1:6" ht="43.5">
      <c r="A228" s="36" t="s">
        <v>222</v>
      </c>
      <c r="B228" s="12">
        <v>1</v>
      </c>
      <c r="C228" s="8" t="s">
        <v>818</v>
      </c>
      <c r="D228" s="163"/>
      <c r="E228" s="49" t="str">
        <f t="shared" si="5"/>
        <v/>
      </c>
      <c r="F228" s="106"/>
    </row>
    <row r="229" spans="1:6">
      <c r="A229" s="36" t="s">
        <v>223</v>
      </c>
      <c r="B229" s="12">
        <v>2</v>
      </c>
      <c r="C229" s="8" t="s">
        <v>599</v>
      </c>
      <c r="D229" s="163"/>
      <c r="E229" s="49" t="str">
        <f t="shared" si="5"/>
        <v/>
      </c>
      <c r="F229" s="106"/>
    </row>
    <row r="230" spans="1:6">
      <c r="A230" s="27" t="s">
        <v>224</v>
      </c>
      <c r="B230" s="34"/>
      <c r="C230" s="39" t="s">
        <v>225</v>
      </c>
      <c r="D230" s="162"/>
      <c r="E230" s="35"/>
      <c r="F230" s="106"/>
    </row>
    <row r="231" spans="1:6">
      <c r="A231" s="36" t="s">
        <v>555</v>
      </c>
      <c r="B231" s="12">
        <v>2</v>
      </c>
      <c r="C231" s="11" t="s">
        <v>598</v>
      </c>
      <c r="D231" s="163"/>
      <c r="E231" s="49" t="str">
        <f t="shared" si="5"/>
        <v/>
      </c>
      <c r="F231" s="106"/>
    </row>
    <row r="232" spans="1:6">
      <c r="A232" s="36" t="s">
        <v>226</v>
      </c>
      <c r="B232" s="12">
        <v>1</v>
      </c>
      <c r="C232" s="11" t="s">
        <v>597</v>
      </c>
      <c r="D232" s="163"/>
      <c r="E232" s="49" t="str">
        <f t="shared" si="5"/>
        <v/>
      </c>
      <c r="F232" s="106"/>
    </row>
    <row r="233" spans="1:6" ht="29.25">
      <c r="A233" s="36" t="s">
        <v>227</v>
      </c>
      <c r="B233" s="12">
        <v>1</v>
      </c>
      <c r="C233" s="8" t="s">
        <v>596</v>
      </c>
      <c r="D233" s="163"/>
      <c r="E233" s="49" t="str">
        <f t="shared" si="5"/>
        <v/>
      </c>
      <c r="F233" s="106"/>
    </row>
    <row r="234" spans="1:6">
      <c r="A234" s="36" t="s">
        <v>228</v>
      </c>
      <c r="B234" s="12">
        <v>4</v>
      </c>
      <c r="C234" s="8" t="s">
        <v>595</v>
      </c>
      <c r="D234" s="163"/>
      <c r="E234" s="49" t="str">
        <f t="shared" si="5"/>
        <v/>
      </c>
      <c r="F234" s="106"/>
    </row>
    <row r="235" spans="1:6" ht="57.75">
      <c r="A235" s="36" t="s">
        <v>229</v>
      </c>
      <c r="B235" s="12">
        <v>1</v>
      </c>
      <c r="C235" s="8" t="s">
        <v>1049</v>
      </c>
      <c r="D235" s="163"/>
      <c r="E235" s="49" t="str">
        <f t="shared" si="5"/>
        <v/>
      </c>
      <c r="F235" s="106"/>
    </row>
    <row r="236" spans="1:6" ht="29.25">
      <c r="A236" s="36" t="s">
        <v>230</v>
      </c>
      <c r="B236" s="12">
        <v>1</v>
      </c>
      <c r="C236" s="8" t="s">
        <v>594</v>
      </c>
      <c r="D236" s="163"/>
      <c r="E236" s="49" t="str">
        <f t="shared" si="5"/>
        <v/>
      </c>
      <c r="F236" s="106"/>
    </row>
    <row r="237" spans="1:6" ht="29.25">
      <c r="A237" s="36" t="s">
        <v>231</v>
      </c>
      <c r="B237" s="12">
        <v>1</v>
      </c>
      <c r="C237" s="8" t="s">
        <v>593</v>
      </c>
      <c r="D237" s="163"/>
      <c r="E237" s="49" t="str">
        <f t="shared" si="5"/>
        <v/>
      </c>
      <c r="F237" s="106"/>
    </row>
    <row r="238" spans="1:6">
      <c r="A238" s="36" t="s">
        <v>232</v>
      </c>
      <c r="B238" s="12">
        <v>1</v>
      </c>
      <c r="C238" s="11" t="s">
        <v>592</v>
      </c>
      <c r="D238" s="163"/>
      <c r="E238" s="49" t="str">
        <f t="shared" si="5"/>
        <v/>
      </c>
      <c r="F238" s="106"/>
    </row>
    <row r="239" spans="1:6" ht="43.5">
      <c r="A239" s="36" t="s">
        <v>233</v>
      </c>
      <c r="B239" s="12">
        <v>2</v>
      </c>
      <c r="C239" s="8" t="s">
        <v>591</v>
      </c>
      <c r="D239" s="163"/>
      <c r="E239" s="49" t="str">
        <f t="shared" si="5"/>
        <v/>
      </c>
      <c r="F239" s="106"/>
    </row>
    <row r="240" spans="1:6" ht="29.25">
      <c r="A240" s="36" t="s">
        <v>234</v>
      </c>
      <c r="B240" s="12">
        <v>1</v>
      </c>
      <c r="C240" s="8" t="s">
        <v>590</v>
      </c>
      <c r="D240" s="163"/>
      <c r="E240" s="49" t="str">
        <f t="shared" si="5"/>
        <v/>
      </c>
      <c r="F240" s="106"/>
    </row>
    <row r="241" spans="1:6" ht="71.25">
      <c r="A241" s="36" t="s">
        <v>556</v>
      </c>
      <c r="B241" s="12">
        <v>1</v>
      </c>
      <c r="C241" s="11" t="s">
        <v>974</v>
      </c>
      <c r="D241" s="163"/>
      <c r="E241" s="49" t="str">
        <f t="shared" si="5"/>
        <v/>
      </c>
      <c r="F241" s="109" t="s">
        <v>915</v>
      </c>
    </row>
    <row r="242" spans="1:6">
      <c r="A242" s="27" t="s">
        <v>235</v>
      </c>
      <c r="B242" s="28"/>
      <c r="C242" s="41" t="s">
        <v>236</v>
      </c>
      <c r="D242" s="162"/>
      <c r="E242" s="29"/>
      <c r="F242" s="106"/>
    </row>
    <row r="243" spans="1:6" ht="42.75">
      <c r="A243" s="36" t="s">
        <v>237</v>
      </c>
      <c r="B243" s="12">
        <v>1</v>
      </c>
      <c r="C243" s="11" t="s">
        <v>833</v>
      </c>
      <c r="D243" s="163"/>
      <c r="E243" s="49" t="str">
        <f t="shared" si="5"/>
        <v/>
      </c>
      <c r="F243" s="106"/>
    </row>
    <row r="244" spans="1:6" ht="57">
      <c r="A244" s="36" t="s">
        <v>238</v>
      </c>
      <c r="B244" s="12">
        <v>2</v>
      </c>
      <c r="C244" s="11" t="s">
        <v>911</v>
      </c>
      <c r="D244" s="163"/>
      <c r="E244" s="49" t="str">
        <f t="shared" si="5"/>
        <v/>
      </c>
      <c r="F244" s="106"/>
    </row>
    <row r="245" spans="1:6" ht="42.75">
      <c r="A245" s="36" t="s">
        <v>239</v>
      </c>
      <c r="B245" s="12">
        <v>2</v>
      </c>
      <c r="C245" s="11" t="s">
        <v>834</v>
      </c>
      <c r="D245" s="163"/>
      <c r="E245" s="49" t="str">
        <f t="shared" si="5"/>
        <v/>
      </c>
      <c r="F245" s="106"/>
    </row>
    <row r="246" spans="1:6">
      <c r="A246" s="36" t="s">
        <v>240</v>
      </c>
      <c r="B246" s="12">
        <v>6</v>
      </c>
      <c r="C246" s="11" t="s">
        <v>589</v>
      </c>
      <c r="D246" s="163"/>
      <c r="E246" s="49" t="str">
        <f t="shared" si="5"/>
        <v/>
      </c>
      <c r="F246" s="106"/>
    </row>
    <row r="247" spans="1:6" ht="85.5">
      <c r="A247" s="36" t="s">
        <v>241</v>
      </c>
      <c r="B247" s="12">
        <v>6</v>
      </c>
      <c r="C247" s="11" t="s">
        <v>912</v>
      </c>
      <c r="D247" s="163"/>
      <c r="E247" s="49" t="str">
        <f t="shared" si="5"/>
        <v/>
      </c>
      <c r="F247" s="106"/>
    </row>
    <row r="248" spans="1:6" ht="114">
      <c r="A248" s="36" t="s">
        <v>242</v>
      </c>
      <c r="B248" s="12">
        <v>4</v>
      </c>
      <c r="C248" s="11" t="s">
        <v>753</v>
      </c>
      <c r="D248" s="163"/>
      <c r="E248" s="49" t="str">
        <f t="shared" si="5"/>
        <v/>
      </c>
      <c r="F248" s="109" t="s">
        <v>934</v>
      </c>
    </row>
    <row r="249" spans="1:6" ht="71.25">
      <c r="A249" s="36" t="s">
        <v>243</v>
      </c>
      <c r="B249" s="12">
        <v>2</v>
      </c>
      <c r="C249" s="11" t="s">
        <v>754</v>
      </c>
      <c r="D249" s="163"/>
      <c r="E249" s="49" t="str">
        <f t="shared" si="5"/>
        <v/>
      </c>
      <c r="F249" s="106"/>
    </row>
    <row r="250" spans="1:6" ht="63.75">
      <c r="A250" s="36" t="s">
        <v>244</v>
      </c>
      <c r="B250" s="12">
        <v>2</v>
      </c>
      <c r="C250" s="11" t="s">
        <v>588</v>
      </c>
      <c r="D250" s="163"/>
      <c r="E250" s="49" t="str">
        <f t="shared" si="5"/>
        <v/>
      </c>
      <c r="F250" s="109" t="s">
        <v>935</v>
      </c>
    </row>
    <row r="251" spans="1:6" ht="63.75">
      <c r="A251" s="36" t="s">
        <v>245</v>
      </c>
      <c r="B251" s="12">
        <v>2</v>
      </c>
      <c r="C251" s="11" t="s">
        <v>587</v>
      </c>
      <c r="D251" s="163"/>
      <c r="E251" s="49" t="str">
        <f t="shared" si="5"/>
        <v/>
      </c>
      <c r="F251" s="109" t="s">
        <v>935</v>
      </c>
    </row>
    <row r="252" spans="1:6" ht="42.75">
      <c r="A252" s="36" t="s">
        <v>246</v>
      </c>
      <c r="B252" s="12">
        <v>2</v>
      </c>
      <c r="C252" s="10" t="s">
        <v>755</v>
      </c>
      <c r="D252" s="163"/>
      <c r="E252" s="49" t="str">
        <f t="shared" si="5"/>
        <v/>
      </c>
      <c r="F252" s="106"/>
    </row>
    <row r="253" spans="1:6" ht="85.5">
      <c r="A253" s="36" t="s">
        <v>247</v>
      </c>
      <c r="B253" s="12">
        <v>2</v>
      </c>
      <c r="C253" s="11" t="s">
        <v>975</v>
      </c>
      <c r="D253" s="163"/>
      <c r="E253" s="49" t="str">
        <f t="shared" si="5"/>
        <v/>
      </c>
      <c r="F253" s="106"/>
    </row>
    <row r="254" spans="1:6" ht="42.75">
      <c r="A254" s="36" t="s">
        <v>248</v>
      </c>
      <c r="B254" s="12">
        <v>3</v>
      </c>
      <c r="C254" s="11" t="s">
        <v>586</v>
      </c>
      <c r="D254" s="163"/>
      <c r="E254" s="49" t="str">
        <f t="shared" si="5"/>
        <v/>
      </c>
      <c r="F254" s="106"/>
    </row>
    <row r="255" spans="1:6" ht="28.5">
      <c r="A255" s="36" t="s">
        <v>249</v>
      </c>
      <c r="B255" s="12">
        <v>4</v>
      </c>
      <c r="C255" s="11" t="s">
        <v>842</v>
      </c>
      <c r="D255" s="163"/>
      <c r="E255" s="49" t="str">
        <f t="shared" si="5"/>
        <v/>
      </c>
      <c r="F255" s="106"/>
    </row>
    <row r="256" spans="1:6" ht="42.75">
      <c r="A256" s="36" t="s">
        <v>250</v>
      </c>
      <c r="B256" s="12">
        <v>2</v>
      </c>
      <c r="C256" s="11" t="s">
        <v>936</v>
      </c>
      <c r="D256" s="163"/>
      <c r="E256" s="49" t="str">
        <f t="shared" si="5"/>
        <v/>
      </c>
      <c r="F256" s="106"/>
    </row>
    <row r="257" spans="1:6">
      <c r="A257" s="36" t="s">
        <v>251</v>
      </c>
      <c r="B257" s="12">
        <v>2</v>
      </c>
      <c r="C257" s="11" t="s">
        <v>585</v>
      </c>
      <c r="D257" s="163"/>
      <c r="E257" s="49" t="str">
        <f t="shared" si="5"/>
        <v/>
      </c>
      <c r="F257" s="106"/>
    </row>
    <row r="258" spans="1:6" ht="42.75">
      <c r="A258" s="36" t="s">
        <v>252</v>
      </c>
      <c r="B258" s="12">
        <v>2</v>
      </c>
      <c r="C258" s="11" t="s">
        <v>835</v>
      </c>
      <c r="D258" s="163"/>
      <c r="E258" s="49" t="str">
        <f t="shared" si="5"/>
        <v/>
      </c>
      <c r="F258" s="106"/>
    </row>
    <row r="259" spans="1:6">
      <c r="A259" s="36" t="s">
        <v>253</v>
      </c>
      <c r="B259" s="12">
        <v>6</v>
      </c>
      <c r="C259" s="11" t="s">
        <v>937</v>
      </c>
      <c r="D259" s="163"/>
      <c r="E259" s="49" t="str">
        <f t="shared" si="5"/>
        <v/>
      </c>
      <c r="F259" s="106"/>
    </row>
    <row r="260" spans="1:6" ht="28.5">
      <c r="A260" s="36" t="s">
        <v>557</v>
      </c>
      <c r="B260" s="12">
        <v>1</v>
      </c>
      <c r="C260" s="11" t="s">
        <v>584</v>
      </c>
      <c r="D260" s="163"/>
      <c r="E260" s="49" t="str">
        <f t="shared" si="5"/>
        <v/>
      </c>
      <c r="F260" s="106"/>
    </row>
    <row r="261" spans="1:6" ht="71.25">
      <c r="A261" s="36" t="s">
        <v>527</v>
      </c>
      <c r="B261" s="12">
        <v>1</v>
      </c>
      <c r="C261" s="11" t="s">
        <v>1050</v>
      </c>
      <c r="D261" s="163"/>
      <c r="E261" s="49" t="str">
        <f t="shared" si="5"/>
        <v/>
      </c>
      <c r="F261" s="106"/>
    </row>
    <row r="262" spans="1:6" ht="28.5">
      <c r="A262" s="36" t="s">
        <v>528</v>
      </c>
      <c r="B262" s="12">
        <v>1</v>
      </c>
      <c r="C262" s="11" t="s">
        <v>938</v>
      </c>
      <c r="D262" s="163"/>
      <c r="E262" s="49" t="str">
        <f t="shared" si="5"/>
        <v/>
      </c>
      <c r="F262" s="106"/>
    </row>
    <row r="263" spans="1:6" ht="71.25">
      <c r="A263" s="36" t="s">
        <v>574</v>
      </c>
      <c r="B263" s="12">
        <v>1</v>
      </c>
      <c r="C263" s="11" t="s">
        <v>535</v>
      </c>
      <c r="D263" s="163"/>
      <c r="E263" s="49" t="str">
        <f t="shared" si="5"/>
        <v/>
      </c>
      <c r="F263" s="106"/>
    </row>
    <row r="264" spans="1:6">
      <c r="A264" s="27" t="s">
        <v>254</v>
      </c>
      <c r="B264" s="37"/>
      <c r="C264" s="39" t="s">
        <v>255</v>
      </c>
      <c r="D264" s="162"/>
      <c r="E264" s="35"/>
      <c r="F264" s="106"/>
    </row>
    <row r="265" spans="1:6" ht="99.75">
      <c r="A265" s="36" t="s">
        <v>256</v>
      </c>
      <c r="B265" s="12">
        <v>1</v>
      </c>
      <c r="C265" s="11" t="s">
        <v>583</v>
      </c>
      <c r="D265" s="163"/>
      <c r="E265" s="49" t="str">
        <f t="shared" si="5"/>
        <v/>
      </c>
      <c r="F265" s="109" t="s">
        <v>1052</v>
      </c>
    </row>
    <row r="266" spans="1:6" ht="213.75">
      <c r="A266" s="36" t="s">
        <v>257</v>
      </c>
      <c r="B266" s="12">
        <v>1</v>
      </c>
      <c r="C266" s="52" t="s">
        <v>976</v>
      </c>
      <c r="D266" s="163"/>
      <c r="E266" s="49" t="str">
        <f t="shared" si="5"/>
        <v/>
      </c>
      <c r="F266" s="109" t="s">
        <v>1051</v>
      </c>
    </row>
    <row r="267" spans="1:6" ht="42.75">
      <c r="A267" s="36" t="s">
        <v>258</v>
      </c>
      <c r="B267" s="12">
        <v>1</v>
      </c>
      <c r="C267" s="11" t="s">
        <v>582</v>
      </c>
      <c r="D267" s="163"/>
      <c r="E267" s="49" t="str">
        <f t="shared" si="5"/>
        <v/>
      </c>
      <c r="F267" s="106"/>
    </row>
    <row r="268" spans="1:6" ht="128.25">
      <c r="A268" s="36" t="s">
        <v>259</v>
      </c>
      <c r="B268" s="12">
        <v>2</v>
      </c>
      <c r="C268" s="11" t="s">
        <v>836</v>
      </c>
      <c r="D268" s="163"/>
      <c r="E268" s="49" t="str">
        <f t="shared" si="5"/>
        <v/>
      </c>
      <c r="F268" s="109" t="s">
        <v>915</v>
      </c>
    </row>
    <row r="269" spans="1:6" ht="57">
      <c r="A269" s="36" t="s">
        <v>260</v>
      </c>
      <c r="B269" s="12">
        <v>2</v>
      </c>
      <c r="C269" s="11" t="s">
        <v>581</v>
      </c>
      <c r="D269" s="163"/>
      <c r="E269" s="49" t="str">
        <f t="shared" si="5"/>
        <v/>
      </c>
      <c r="F269" s="106"/>
    </row>
    <row r="270" spans="1:6" ht="63.75">
      <c r="A270" s="36" t="s">
        <v>261</v>
      </c>
      <c r="B270" s="12">
        <v>1</v>
      </c>
      <c r="C270" s="11" t="s">
        <v>580</v>
      </c>
      <c r="D270" s="163"/>
      <c r="E270" s="49" t="str">
        <f t="shared" si="5"/>
        <v/>
      </c>
      <c r="F270" s="109" t="s">
        <v>915</v>
      </c>
    </row>
    <row r="271" spans="1:6" ht="28.5">
      <c r="A271" s="36" t="s">
        <v>262</v>
      </c>
      <c r="B271" s="12">
        <v>1</v>
      </c>
      <c r="C271" s="11" t="s">
        <v>579</v>
      </c>
      <c r="D271" s="163"/>
      <c r="E271" s="49" t="str">
        <f t="shared" si="5"/>
        <v/>
      </c>
      <c r="F271" s="106"/>
    </row>
    <row r="272" spans="1:6" ht="171">
      <c r="A272" s="36" t="s">
        <v>263</v>
      </c>
      <c r="B272" s="12">
        <v>1</v>
      </c>
      <c r="C272" s="11" t="s">
        <v>940</v>
      </c>
      <c r="D272" s="163"/>
      <c r="E272" s="49" t="str">
        <f t="shared" si="5"/>
        <v/>
      </c>
      <c r="F272" s="109" t="s">
        <v>939</v>
      </c>
    </row>
    <row r="273" spans="1:6" ht="99.75">
      <c r="A273" s="36" t="s">
        <v>264</v>
      </c>
      <c r="B273" s="12">
        <v>1</v>
      </c>
      <c r="C273" s="11" t="s">
        <v>837</v>
      </c>
      <c r="D273" s="163"/>
      <c r="E273" s="49" t="str">
        <f t="shared" si="5"/>
        <v/>
      </c>
      <c r="F273" s="106"/>
    </row>
    <row r="274" spans="1:6">
      <c r="A274" s="27" t="s">
        <v>265</v>
      </c>
      <c r="B274" s="28"/>
      <c r="C274" s="38" t="s">
        <v>266</v>
      </c>
      <c r="D274" s="162"/>
      <c r="E274" s="29"/>
      <c r="F274" s="106"/>
    </row>
    <row r="275" spans="1:6" ht="63.75">
      <c r="A275" s="36" t="s">
        <v>267</v>
      </c>
      <c r="B275" s="12">
        <v>2</v>
      </c>
      <c r="C275" s="11" t="s">
        <v>977</v>
      </c>
      <c r="D275" s="163"/>
      <c r="E275" s="49" t="str">
        <f t="shared" si="5"/>
        <v/>
      </c>
      <c r="F275" s="109" t="s">
        <v>915</v>
      </c>
    </row>
    <row r="276" spans="1:6" ht="63.75">
      <c r="A276" s="36" t="s">
        <v>268</v>
      </c>
      <c r="B276" s="12">
        <v>1</v>
      </c>
      <c r="C276" s="8" t="s">
        <v>978</v>
      </c>
      <c r="D276" s="163"/>
      <c r="E276" s="49" t="str">
        <f t="shared" si="5"/>
        <v/>
      </c>
      <c r="F276" s="109" t="s">
        <v>915</v>
      </c>
    </row>
    <row r="277" spans="1:6" ht="86.25">
      <c r="A277" s="36" t="s">
        <v>269</v>
      </c>
      <c r="B277" s="12">
        <v>1</v>
      </c>
      <c r="C277" s="8" t="s">
        <v>1053</v>
      </c>
      <c r="D277" s="163"/>
      <c r="E277" s="49" t="str">
        <f t="shared" si="5"/>
        <v/>
      </c>
      <c r="F277" s="109" t="s">
        <v>915</v>
      </c>
    </row>
    <row r="278" spans="1:6" ht="85.5">
      <c r="A278" s="36" t="s">
        <v>270</v>
      </c>
      <c r="B278" s="12">
        <v>1</v>
      </c>
      <c r="C278" s="11" t="s">
        <v>1054</v>
      </c>
      <c r="D278" s="163"/>
      <c r="E278" s="49" t="str">
        <f t="shared" si="5"/>
        <v/>
      </c>
      <c r="F278" s="109" t="s">
        <v>915</v>
      </c>
    </row>
    <row r="279" spans="1:6" ht="63.75">
      <c r="A279" s="36" t="s">
        <v>271</v>
      </c>
      <c r="B279" s="12">
        <v>2</v>
      </c>
      <c r="C279" s="11" t="s">
        <v>913</v>
      </c>
      <c r="D279" s="163"/>
      <c r="E279" s="49" t="str">
        <f t="shared" si="5"/>
        <v/>
      </c>
      <c r="F279" s="109" t="s">
        <v>915</v>
      </c>
    </row>
    <row r="280" spans="1:6" ht="63.75">
      <c r="A280" s="36" t="s">
        <v>272</v>
      </c>
      <c r="B280" s="12">
        <v>2</v>
      </c>
      <c r="C280" s="11" t="s">
        <v>794</v>
      </c>
      <c r="D280" s="163"/>
      <c r="E280" s="49" t="str">
        <f t="shared" si="5"/>
        <v/>
      </c>
      <c r="F280" s="109" t="s">
        <v>915</v>
      </c>
    </row>
    <row r="281" spans="1:6" ht="114">
      <c r="A281" s="36" t="s">
        <v>273</v>
      </c>
      <c r="B281" s="12">
        <v>1</v>
      </c>
      <c r="C281" s="11" t="s">
        <v>979</v>
      </c>
      <c r="D281" s="163"/>
      <c r="E281" s="49" t="str">
        <f t="shared" si="5"/>
        <v/>
      </c>
      <c r="F281" s="106"/>
    </row>
    <row r="282" spans="1:6" ht="85.5">
      <c r="A282" s="36" t="s">
        <v>274</v>
      </c>
      <c r="B282" s="12">
        <v>1</v>
      </c>
      <c r="C282" s="11" t="s">
        <v>1056</v>
      </c>
      <c r="D282" s="163"/>
      <c r="E282" s="49" t="str">
        <f t="shared" si="5"/>
        <v/>
      </c>
      <c r="F282" s="109" t="s">
        <v>915</v>
      </c>
    </row>
    <row r="283" spans="1:6" ht="85.5">
      <c r="A283" s="36" t="s">
        <v>694</v>
      </c>
      <c r="B283" s="12">
        <v>1</v>
      </c>
      <c r="C283" s="11" t="s">
        <v>1055</v>
      </c>
      <c r="D283" s="163"/>
      <c r="E283" s="49" t="str">
        <f t="shared" si="5"/>
        <v/>
      </c>
      <c r="F283" s="109" t="s">
        <v>915</v>
      </c>
    </row>
    <row r="284" spans="1:6">
      <c r="A284" s="27" t="s">
        <v>275</v>
      </c>
      <c r="B284" s="28"/>
      <c r="C284" s="38" t="s">
        <v>276</v>
      </c>
      <c r="D284" s="162"/>
      <c r="E284" s="29"/>
      <c r="F284" s="106"/>
    </row>
    <row r="285" spans="1:6" ht="42.75">
      <c r="A285" s="26" t="s">
        <v>277</v>
      </c>
      <c r="B285" s="42"/>
      <c r="C285" s="11" t="s">
        <v>536</v>
      </c>
      <c r="D285" s="165"/>
      <c r="E285" s="43"/>
      <c r="F285" s="106"/>
    </row>
    <row r="286" spans="1:6" ht="42.75">
      <c r="A286" s="36" t="s">
        <v>278</v>
      </c>
      <c r="B286" s="12">
        <v>1</v>
      </c>
      <c r="C286" s="11" t="s">
        <v>578</v>
      </c>
      <c r="D286" s="163"/>
      <c r="E286" s="49" t="str">
        <f t="shared" si="5"/>
        <v/>
      </c>
      <c r="F286" s="106"/>
    </row>
    <row r="287" spans="1:6" ht="85.5">
      <c r="A287" s="36" t="s">
        <v>279</v>
      </c>
      <c r="B287" s="12">
        <v>1</v>
      </c>
      <c r="C287" s="11" t="s">
        <v>942</v>
      </c>
      <c r="D287" s="163"/>
      <c r="E287" s="49" t="str">
        <f t="shared" si="5"/>
        <v/>
      </c>
      <c r="F287" s="109" t="s">
        <v>941</v>
      </c>
    </row>
    <row r="288" spans="1:6" ht="71.25">
      <c r="A288" s="36" t="s">
        <v>697</v>
      </c>
      <c r="B288" s="12">
        <v>1</v>
      </c>
      <c r="C288" s="11" t="s">
        <v>943</v>
      </c>
      <c r="D288" s="163"/>
      <c r="E288" s="49" t="str">
        <f t="shared" ref="E288:E298" si="6">IF(D288="","",B288*D288)</f>
        <v/>
      </c>
      <c r="F288" s="106"/>
    </row>
    <row r="289" spans="1:6" ht="57">
      <c r="A289" s="36" t="s">
        <v>280</v>
      </c>
      <c r="B289" s="12">
        <v>1</v>
      </c>
      <c r="C289" s="11" t="s">
        <v>577</v>
      </c>
      <c r="D289" s="163"/>
      <c r="E289" s="49" t="str">
        <f t="shared" si="6"/>
        <v/>
      </c>
      <c r="F289" s="106"/>
    </row>
    <row r="290" spans="1:6" ht="28.5">
      <c r="A290" s="36" t="s">
        <v>281</v>
      </c>
      <c r="B290" s="12">
        <v>1</v>
      </c>
      <c r="C290" s="11" t="s">
        <v>537</v>
      </c>
      <c r="D290" s="163"/>
      <c r="E290" s="49" t="str">
        <f t="shared" si="6"/>
        <v/>
      </c>
      <c r="F290" s="106"/>
    </row>
    <row r="291" spans="1:6" ht="63.75">
      <c r="A291" s="36" t="s">
        <v>282</v>
      </c>
      <c r="B291" s="12">
        <v>1</v>
      </c>
      <c r="C291" s="11" t="s">
        <v>1057</v>
      </c>
      <c r="D291" s="163"/>
      <c r="E291" s="49" t="str">
        <f t="shared" si="6"/>
        <v/>
      </c>
      <c r="F291" s="109" t="s">
        <v>915</v>
      </c>
    </row>
    <row r="292" spans="1:6" ht="71.25">
      <c r="A292" s="36" t="s">
        <v>283</v>
      </c>
      <c r="B292" s="12">
        <v>1</v>
      </c>
      <c r="C292" s="11" t="s">
        <v>980</v>
      </c>
      <c r="D292" s="163"/>
      <c r="E292" s="49" t="str">
        <f t="shared" si="6"/>
        <v/>
      </c>
      <c r="F292" s="109" t="s">
        <v>915</v>
      </c>
    </row>
    <row r="293" spans="1:6" ht="63.75">
      <c r="A293" s="36" t="s">
        <v>284</v>
      </c>
      <c r="B293" s="12">
        <v>2</v>
      </c>
      <c r="C293" s="11" t="s">
        <v>981</v>
      </c>
      <c r="D293" s="163"/>
      <c r="E293" s="49" t="str">
        <f t="shared" si="6"/>
        <v/>
      </c>
      <c r="F293" s="109" t="s">
        <v>915</v>
      </c>
    </row>
    <row r="294" spans="1:6" ht="71.25">
      <c r="A294" s="36" t="s">
        <v>285</v>
      </c>
      <c r="B294" s="12">
        <v>1</v>
      </c>
      <c r="C294" s="11" t="s">
        <v>1058</v>
      </c>
      <c r="D294" s="163"/>
      <c r="E294" s="49" t="str">
        <f t="shared" si="6"/>
        <v/>
      </c>
      <c r="F294" s="106"/>
    </row>
    <row r="295" spans="1:6" ht="57">
      <c r="A295" s="36" t="s">
        <v>286</v>
      </c>
      <c r="B295" s="12">
        <v>1</v>
      </c>
      <c r="C295" s="11" t="s">
        <v>1059</v>
      </c>
      <c r="D295" s="163"/>
      <c r="E295" s="49" t="str">
        <f t="shared" si="6"/>
        <v/>
      </c>
      <c r="F295" s="106"/>
    </row>
    <row r="296" spans="1:6" ht="128.25">
      <c r="A296" s="36" t="s">
        <v>287</v>
      </c>
      <c r="B296" s="12">
        <v>5</v>
      </c>
      <c r="C296" s="11" t="s">
        <v>756</v>
      </c>
      <c r="D296" s="163"/>
      <c r="E296" s="49" t="str">
        <f t="shared" si="6"/>
        <v/>
      </c>
      <c r="F296" s="109" t="s">
        <v>915</v>
      </c>
    </row>
    <row r="297" spans="1:6" ht="28.5">
      <c r="A297" s="36" t="s">
        <v>288</v>
      </c>
      <c r="B297" s="12">
        <v>1</v>
      </c>
      <c r="C297" s="11" t="s">
        <v>982</v>
      </c>
      <c r="D297" s="163"/>
      <c r="E297" s="49" t="str">
        <f t="shared" si="6"/>
        <v/>
      </c>
      <c r="F297" s="106"/>
    </row>
    <row r="298" spans="1:6" ht="28.5">
      <c r="A298" s="36" t="s">
        <v>289</v>
      </c>
      <c r="B298" s="12">
        <v>4</v>
      </c>
      <c r="C298" s="11" t="s">
        <v>290</v>
      </c>
      <c r="D298" s="163"/>
      <c r="E298" s="49" t="str">
        <f t="shared" si="6"/>
        <v/>
      </c>
      <c r="F298" s="106"/>
    </row>
    <row r="299" spans="1:6">
      <c r="A299" s="27" t="s">
        <v>291</v>
      </c>
      <c r="B299" s="28"/>
      <c r="C299" s="38" t="s">
        <v>292</v>
      </c>
      <c r="D299" s="162"/>
      <c r="E299" s="29"/>
      <c r="F299" s="106"/>
    </row>
    <row r="300" spans="1:6" ht="42.75">
      <c r="A300" s="36" t="s">
        <v>293</v>
      </c>
      <c r="B300" s="12">
        <v>1</v>
      </c>
      <c r="C300" s="11" t="s">
        <v>677</v>
      </c>
      <c r="D300" s="163"/>
      <c r="E300" s="49" t="str">
        <f t="shared" ref="E300:E313" si="7">IF(D300="","",B300*D300)</f>
        <v/>
      </c>
      <c r="F300" s="106"/>
    </row>
    <row r="301" spans="1:6" ht="28.5">
      <c r="A301" s="36" t="s">
        <v>294</v>
      </c>
      <c r="B301" s="12">
        <v>1</v>
      </c>
      <c r="C301" s="11" t="s">
        <v>838</v>
      </c>
      <c r="D301" s="163"/>
      <c r="E301" s="49" t="str">
        <f t="shared" si="7"/>
        <v/>
      </c>
      <c r="F301" s="106"/>
    </row>
    <row r="302" spans="1:6" ht="42.75">
      <c r="A302" s="36" t="s">
        <v>295</v>
      </c>
      <c r="B302" s="12">
        <v>1</v>
      </c>
      <c r="C302" s="11" t="s">
        <v>983</v>
      </c>
      <c r="D302" s="163"/>
      <c r="E302" s="49" t="str">
        <f t="shared" si="7"/>
        <v/>
      </c>
      <c r="F302" s="106"/>
    </row>
    <row r="303" spans="1:6" ht="28.5">
      <c r="A303" s="36" t="s">
        <v>296</v>
      </c>
      <c r="B303" s="12">
        <v>1</v>
      </c>
      <c r="C303" s="11" t="s">
        <v>839</v>
      </c>
      <c r="D303" s="163"/>
      <c r="E303" s="49" t="str">
        <f t="shared" si="7"/>
        <v/>
      </c>
      <c r="F303" s="106"/>
    </row>
    <row r="304" spans="1:6" ht="85.5">
      <c r="A304" s="36" t="s">
        <v>297</v>
      </c>
      <c r="B304" s="12">
        <v>1</v>
      </c>
      <c r="C304" s="11" t="s">
        <v>984</v>
      </c>
      <c r="D304" s="163"/>
      <c r="E304" s="49" t="str">
        <f t="shared" si="7"/>
        <v/>
      </c>
      <c r="F304" s="109" t="s">
        <v>944</v>
      </c>
    </row>
    <row r="305" spans="1:6" ht="28.5">
      <c r="A305" s="36" t="s">
        <v>298</v>
      </c>
      <c r="B305" s="12">
        <v>1</v>
      </c>
      <c r="C305" s="11" t="s">
        <v>678</v>
      </c>
      <c r="D305" s="163"/>
      <c r="E305" s="49" t="str">
        <f t="shared" si="7"/>
        <v/>
      </c>
      <c r="F305" s="106"/>
    </row>
    <row r="306" spans="1:6" ht="28.5">
      <c r="A306" s="36" t="s">
        <v>299</v>
      </c>
      <c r="B306" s="12">
        <v>1</v>
      </c>
      <c r="C306" s="11" t="s">
        <v>572</v>
      </c>
      <c r="D306" s="163"/>
      <c r="E306" s="49" t="str">
        <f t="shared" si="7"/>
        <v/>
      </c>
      <c r="F306" s="106"/>
    </row>
    <row r="307" spans="1:6" ht="142.5">
      <c r="A307" s="36" t="s">
        <v>558</v>
      </c>
      <c r="B307" s="12">
        <v>1</v>
      </c>
      <c r="C307" s="11" t="s">
        <v>1060</v>
      </c>
      <c r="D307" s="163"/>
      <c r="E307" s="49" t="str">
        <f t="shared" si="7"/>
        <v/>
      </c>
      <c r="F307" s="106"/>
    </row>
    <row r="308" spans="1:6" ht="57.75">
      <c r="A308" s="36" t="s">
        <v>300</v>
      </c>
      <c r="B308" s="12">
        <v>1</v>
      </c>
      <c r="C308" s="8" t="s">
        <v>679</v>
      </c>
      <c r="D308" s="163"/>
      <c r="E308" s="49" t="str">
        <f t="shared" si="7"/>
        <v/>
      </c>
      <c r="F308" s="106"/>
    </row>
    <row r="309" spans="1:6" ht="57.75">
      <c r="A309" s="36" t="s">
        <v>301</v>
      </c>
      <c r="B309" s="12">
        <v>1</v>
      </c>
      <c r="C309" s="8" t="s">
        <v>985</v>
      </c>
      <c r="D309" s="163"/>
      <c r="E309" s="49" t="str">
        <f t="shared" si="7"/>
        <v/>
      </c>
      <c r="F309" s="106"/>
    </row>
    <row r="310" spans="1:6" ht="42.75">
      <c r="A310" s="36" t="s">
        <v>302</v>
      </c>
      <c r="B310" s="12">
        <v>1</v>
      </c>
      <c r="C310" s="25" t="s">
        <v>840</v>
      </c>
      <c r="D310" s="163"/>
      <c r="E310" s="49" t="str">
        <f t="shared" si="7"/>
        <v/>
      </c>
      <c r="F310" s="106"/>
    </row>
    <row r="311" spans="1:6">
      <c r="A311" s="36" t="s">
        <v>303</v>
      </c>
      <c r="B311" s="12">
        <v>2</v>
      </c>
      <c r="C311" s="11" t="s">
        <v>304</v>
      </c>
      <c r="D311" s="163"/>
      <c r="E311" s="49" t="str">
        <f t="shared" si="7"/>
        <v/>
      </c>
      <c r="F311" s="106"/>
    </row>
    <row r="312" spans="1:6" ht="43.5">
      <c r="A312" s="36" t="s">
        <v>305</v>
      </c>
      <c r="B312" s="12">
        <v>1</v>
      </c>
      <c r="C312" s="51" t="s">
        <v>680</v>
      </c>
      <c r="D312" s="163"/>
      <c r="E312" s="49" t="str">
        <f t="shared" si="7"/>
        <v/>
      </c>
      <c r="F312" s="106"/>
    </row>
    <row r="313" spans="1:6" ht="28.5">
      <c r="A313" s="36" t="s">
        <v>559</v>
      </c>
      <c r="B313" s="44">
        <v>1</v>
      </c>
      <c r="C313" s="13" t="s">
        <v>841</v>
      </c>
      <c r="D313" s="163"/>
      <c r="E313" s="49" t="str">
        <f t="shared" si="7"/>
        <v/>
      </c>
      <c r="F313" s="106"/>
    </row>
    <row r="314" spans="1:6">
      <c r="A314" s="27" t="s">
        <v>306</v>
      </c>
      <c r="B314" s="28"/>
      <c r="C314" s="39" t="s">
        <v>307</v>
      </c>
      <c r="D314" s="166"/>
      <c r="E314" s="54"/>
      <c r="F314" s="106"/>
    </row>
    <row r="315" spans="1:6" ht="71.25">
      <c r="A315" s="36" t="s">
        <v>308</v>
      </c>
      <c r="B315" s="12">
        <v>1</v>
      </c>
      <c r="C315" s="11" t="s">
        <v>822</v>
      </c>
      <c r="D315" s="163"/>
      <c r="E315" s="49" t="str">
        <f t="shared" ref="E315:E348" si="8">IF(D315="","",B315*D315)</f>
        <v/>
      </c>
      <c r="F315" s="106"/>
    </row>
    <row r="316" spans="1:6" ht="42.75">
      <c r="A316" s="36" t="s">
        <v>309</v>
      </c>
      <c r="B316" s="12">
        <v>1</v>
      </c>
      <c r="C316" s="11" t="s">
        <v>310</v>
      </c>
      <c r="D316" s="163"/>
      <c r="E316" s="49" t="str">
        <f t="shared" si="8"/>
        <v/>
      </c>
      <c r="F316" s="106"/>
    </row>
    <row r="317" spans="1:6" ht="142.5">
      <c r="A317" s="36" t="s">
        <v>311</v>
      </c>
      <c r="B317" s="12">
        <v>1</v>
      </c>
      <c r="C317" s="11" t="s">
        <v>946</v>
      </c>
      <c r="D317" s="163"/>
      <c r="E317" s="49" t="str">
        <f t="shared" si="8"/>
        <v/>
      </c>
      <c r="F317" s="109" t="s">
        <v>945</v>
      </c>
    </row>
    <row r="318" spans="1:6" ht="185.25">
      <c r="A318" s="36" t="s">
        <v>312</v>
      </c>
      <c r="B318" s="12">
        <v>1</v>
      </c>
      <c r="C318" s="11" t="s">
        <v>947</v>
      </c>
      <c r="D318" s="163"/>
      <c r="E318" s="49" t="str">
        <f t="shared" si="8"/>
        <v/>
      </c>
      <c r="F318" s="106"/>
    </row>
    <row r="319" spans="1:6">
      <c r="A319" s="36" t="s">
        <v>313</v>
      </c>
      <c r="B319" s="12">
        <v>1</v>
      </c>
      <c r="C319" s="11" t="s">
        <v>314</v>
      </c>
      <c r="D319" s="163"/>
      <c r="E319" s="49" t="str">
        <f t="shared" si="8"/>
        <v/>
      </c>
      <c r="F319" s="106"/>
    </row>
    <row r="320" spans="1:6" ht="42.75">
      <c r="A320" s="36" t="s">
        <v>315</v>
      </c>
      <c r="B320" s="12">
        <v>1</v>
      </c>
      <c r="C320" s="11" t="s">
        <v>681</v>
      </c>
      <c r="D320" s="163"/>
      <c r="E320" s="49" t="str">
        <f t="shared" si="8"/>
        <v/>
      </c>
      <c r="F320" s="106"/>
    </row>
    <row r="321" spans="1:6" ht="42.75">
      <c r="A321" s="36" t="s">
        <v>316</v>
      </c>
      <c r="B321" s="12">
        <v>2</v>
      </c>
      <c r="C321" s="11" t="s">
        <v>682</v>
      </c>
      <c r="D321" s="163"/>
      <c r="E321" s="49" t="str">
        <f t="shared" si="8"/>
        <v/>
      </c>
      <c r="F321" s="106"/>
    </row>
    <row r="322" spans="1:6" ht="42.75">
      <c r="A322" s="36" t="s">
        <v>317</v>
      </c>
      <c r="B322" s="12">
        <v>2</v>
      </c>
      <c r="C322" s="11" t="s">
        <v>683</v>
      </c>
      <c r="D322" s="163"/>
      <c r="E322" s="49" t="str">
        <f t="shared" si="8"/>
        <v/>
      </c>
      <c r="F322" s="106"/>
    </row>
    <row r="323" spans="1:6" ht="42.75">
      <c r="A323" s="36" t="s">
        <v>318</v>
      </c>
      <c r="B323" s="12">
        <v>2</v>
      </c>
      <c r="C323" s="11" t="s">
        <v>684</v>
      </c>
      <c r="D323" s="163"/>
      <c r="E323" s="49" t="str">
        <f t="shared" si="8"/>
        <v/>
      </c>
      <c r="F323" s="106"/>
    </row>
    <row r="324" spans="1:6" ht="85.5">
      <c r="A324" s="36" t="s">
        <v>319</v>
      </c>
      <c r="B324" s="12">
        <v>1</v>
      </c>
      <c r="C324" s="11" t="s">
        <v>1061</v>
      </c>
      <c r="D324" s="163"/>
      <c r="E324" s="49" t="str">
        <f t="shared" si="8"/>
        <v/>
      </c>
      <c r="F324" s="106"/>
    </row>
    <row r="325" spans="1:6" ht="42.75">
      <c r="A325" s="36" t="s">
        <v>320</v>
      </c>
      <c r="B325" s="12">
        <v>1</v>
      </c>
      <c r="C325" s="11" t="s">
        <v>757</v>
      </c>
      <c r="D325" s="163"/>
      <c r="E325" s="49" t="str">
        <f t="shared" si="8"/>
        <v/>
      </c>
      <c r="F325" s="106"/>
    </row>
    <row r="326" spans="1:6" ht="85.5">
      <c r="A326" s="36" t="s">
        <v>321</v>
      </c>
      <c r="B326" s="12">
        <v>1</v>
      </c>
      <c r="C326" s="11" t="s">
        <v>758</v>
      </c>
      <c r="D326" s="163"/>
      <c r="E326" s="49" t="str">
        <f t="shared" si="8"/>
        <v/>
      </c>
      <c r="F326" s="106"/>
    </row>
    <row r="327" spans="1:6" ht="42.75">
      <c r="A327" s="36" t="s">
        <v>322</v>
      </c>
      <c r="B327" s="12">
        <v>1</v>
      </c>
      <c r="C327" s="11" t="s">
        <v>323</v>
      </c>
      <c r="D327" s="163"/>
      <c r="E327" s="49" t="str">
        <f t="shared" si="8"/>
        <v/>
      </c>
      <c r="F327" s="106"/>
    </row>
    <row r="328" spans="1:6" ht="128.25">
      <c r="A328" s="36" t="s">
        <v>324</v>
      </c>
      <c r="B328" s="12">
        <v>1</v>
      </c>
      <c r="C328" s="11" t="s">
        <v>685</v>
      </c>
      <c r="D328" s="163"/>
      <c r="E328" s="49" t="str">
        <f t="shared" si="8"/>
        <v/>
      </c>
      <c r="F328" s="106"/>
    </row>
    <row r="329" spans="1:6" ht="85.5">
      <c r="A329" s="36" t="s">
        <v>325</v>
      </c>
      <c r="B329" s="12">
        <v>1</v>
      </c>
      <c r="C329" s="11" t="s">
        <v>1062</v>
      </c>
      <c r="D329" s="163"/>
      <c r="E329" s="49" t="str">
        <f t="shared" si="8"/>
        <v/>
      </c>
      <c r="F329" s="106"/>
    </row>
    <row r="330" spans="1:6" ht="28.5">
      <c r="A330" s="36" t="s">
        <v>326</v>
      </c>
      <c r="B330" s="12">
        <v>1</v>
      </c>
      <c r="C330" s="11" t="s">
        <v>686</v>
      </c>
      <c r="D330" s="163"/>
      <c r="E330" s="49" t="str">
        <f t="shared" si="8"/>
        <v/>
      </c>
      <c r="F330" s="106"/>
    </row>
    <row r="331" spans="1:6">
      <c r="A331" s="27" t="s">
        <v>327</v>
      </c>
      <c r="B331" s="28"/>
      <c r="C331" s="38" t="s">
        <v>807</v>
      </c>
      <c r="D331" s="162"/>
      <c r="E331" s="29"/>
      <c r="F331" s="106"/>
    </row>
    <row r="332" spans="1:6">
      <c r="A332" s="36" t="s">
        <v>328</v>
      </c>
      <c r="B332" s="12">
        <v>1</v>
      </c>
      <c r="C332" s="11" t="s">
        <v>687</v>
      </c>
      <c r="D332" s="163"/>
      <c r="E332" s="49" t="str">
        <f t="shared" si="8"/>
        <v/>
      </c>
      <c r="F332" s="106"/>
    </row>
    <row r="333" spans="1:6" ht="28.5">
      <c r="A333" s="36" t="s">
        <v>329</v>
      </c>
      <c r="B333" s="12">
        <v>1</v>
      </c>
      <c r="C333" s="11" t="s">
        <v>759</v>
      </c>
      <c r="D333" s="163"/>
      <c r="E333" s="49" t="str">
        <f t="shared" si="8"/>
        <v/>
      </c>
      <c r="F333" s="106"/>
    </row>
    <row r="334" spans="1:6">
      <c r="A334" s="36" t="s">
        <v>330</v>
      </c>
      <c r="B334" s="12">
        <v>1</v>
      </c>
      <c r="C334" s="11" t="s">
        <v>760</v>
      </c>
      <c r="D334" s="163"/>
      <c r="E334" s="49" t="str">
        <f t="shared" si="8"/>
        <v/>
      </c>
      <c r="F334" s="106"/>
    </row>
    <row r="335" spans="1:6" ht="42.75">
      <c r="A335" s="36" t="s">
        <v>331</v>
      </c>
      <c r="B335" s="12">
        <v>1</v>
      </c>
      <c r="C335" s="11" t="s">
        <v>761</v>
      </c>
      <c r="D335" s="163"/>
      <c r="E335" s="49" t="str">
        <f t="shared" si="8"/>
        <v/>
      </c>
      <c r="F335" s="106"/>
    </row>
    <row r="336" spans="1:6" ht="42.75">
      <c r="A336" s="36" t="s">
        <v>332</v>
      </c>
      <c r="B336" s="12">
        <v>1</v>
      </c>
      <c r="C336" s="11" t="s">
        <v>688</v>
      </c>
      <c r="D336" s="163"/>
      <c r="E336" s="49" t="str">
        <f t="shared" si="8"/>
        <v/>
      </c>
      <c r="F336" s="106"/>
    </row>
    <row r="337" spans="1:6">
      <c r="A337" s="36" t="s">
        <v>333</v>
      </c>
      <c r="B337" s="12">
        <v>1</v>
      </c>
      <c r="C337" s="11" t="s">
        <v>689</v>
      </c>
      <c r="D337" s="163"/>
      <c r="E337" s="49" t="str">
        <f t="shared" si="8"/>
        <v/>
      </c>
      <c r="F337" s="106"/>
    </row>
    <row r="338" spans="1:6" ht="63.75">
      <c r="A338" s="36" t="s">
        <v>334</v>
      </c>
      <c r="B338" s="12">
        <v>1</v>
      </c>
      <c r="C338" s="11" t="s">
        <v>986</v>
      </c>
      <c r="D338" s="163"/>
      <c r="E338" s="49" t="str">
        <f t="shared" si="8"/>
        <v/>
      </c>
      <c r="F338" s="109" t="s">
        <v>915</v>
      </c>
    </row>
    <row r="339" spans="1:6" ht="63.75">
      <c r="A339" s="36" t="s">
        <v>335</v>
      </c>
      <c r="B339" s="12">
        <v>1</v>
      </c>
      <c r="C339" s="11" t="s">
        <v>690</v>
      </c>
      <c r="D339" s="163"/>
      <c r="E339" s="49" t="str">
        <f t="shared" si="8"/>
        <v/>
      </c>
      <c r="F339" s="109" t="s">
        <v>915</v>
      </c>
    </row>
    <row r="340" spans="1:6" ht="63.75">
      <c r="A340" s="36" t="s">
        <v>336</v>
      </c>
      <c r="B340" s="12">
        <v>1</v>
      </c>
      <c r="C340" s="11" t="s">
        <v>691</v>
      </c>
      <c r="D340" s="163"/>
      <c r="E340" s="49" t="str">
        <f t="shared" si="8"/>
        <v/>
      </c>
      <c r="F340" s="109" t="s">
        <v>915</v>
      </c>
    </row>
    <row r="341" spans="1:6">
      <c r="A341" s="27" t="s">
        <v>337</v>
      </c>
      <c r="B341" s="34"/>
      <c r="C341" s="38" t="s">
        <v>76</v>
      </c>
      <c r="D341" s="162"/>
      <c r="E341" s="35"/>
      <c r="F341" s="106"/>
    </row>
    <row r="342" spans="1:6" ht="85.5">
      <c r="A342" s="36" t="s">
        <v>338</v>
      </c>
      <c r="B342" s="12">
        <v>1</v>
      </c>
      <c r="C342" s="11" t="s">
        <v>692</v>
      </c>
      <c r="D342" s="163"/>
      <c r="E342" s="49" t="str">
        <f t="shared" si="8"/>
        <v/>
      </c>
      <c r="F342" s="106"/>
    </row>
    <row r="343" spans="1:6" ht="99.75">
      <c r="A343" s="36" t="s">
        <v>339</v>
      </c>
      <c r="B343" s="12">
        <v>1</v>
      </c>
      <c r="C343" s="11" t="s">
        <v>762</v>
      </c>
      <c r="D343" s="163"/>
      <c r="E343" s="49" t="str">
        <f t="shared" si="8"/>
        <v/>
      </c>
      <c r="F343" s="106"/>
    </row>
    <row r="344" spans="1:6" ht="71.25">
      <c r="A344" s="36" t="s">
        <v>340</v>
      </c>
      <c r="B344" s="12">
        <v>1</v>
      </c>
      <c r="C344" s="11" t="s">
        <v>1063</v>
      </c>
      <c r="D344" s="163"/>
      <c r="E344" s="49" t="str">
        <f t="shared" si="8"/>
        <v/>
      </c>
      <c r="F344" s="106"/>
    </row>
    <row r="345" spans="1:6" ht="42.75">
      <c r="A345" s="36" t="s">
        <v>341</v>
      </c>
      <c r="B345" s="12">
        <v>1</v>
      </c>
      <c r="C345" s="11" t="s">
        <v>693</v>
      </c>
      <c r="D345" s="163"/>
      <c r="E345" s="49" t="str">
        <f t="shared" si="8"/>
        <v/>
      </c>
      <c r="F345" s="106"/>
    </row>
    <row r="346" spans="1:6" ht="156.75">
      <c r="A346" s="36" t="s">
        <v>342</v>
      </c>
      <c r="B346" s="12">
        <v>1</v>
      </c>
      <c r="C346" s="11" t="s">
        <v>1064</v>
      </c>
      <c r="D346" s="163"/>
      <c r="E346" s="49" t="str">
        <f t="shared" si="8"/>
        <v/>
      </c>
      <c r="F346" s="106"/>
    </row>
    <row r="347" spans="1:6" ht="213.75">
      <c r="A347" s="36" t="s">
        <v>343</v>
      </c>
      <c r="B347" s="12">
        <v>1</v>
      </c>
      <c r="C347" s="11" t="s">
        <v>987</v>
      </c>
      <c r="D347" s="163"/>
      <c r="E347" s="49" t="str">
        <f t="shared" si="8"/>
        <v/>
      </c>
      <c r="F347" s="106"/>
    </row>
    <row r="348" spans="1:6" ht="42.75">
      <c r="A348" s="36" t="s">
        <v>344</v>
      </c>
      <c r="B348" s="12">
        <v>1</v>
      </c>
      <c r="C348" s="11" t="s">
        <v>948</v>
      </c>
      <c r="D348" s="163"/>
      <c r="E348" s="49" t="str">
        <f t="shared" si="8"/>
        <v/>
      </c>
      <c r="F348" s="106"/>
    </row>
    <row r="349" spans="1:6">
      <c r="A349" s="27" t="s">
        <v>345</v>
      </c>
      <c r="B349" s="34"/>
      <c r="C349" s="38" t="s">
        <v>1085</v>
      </c>
      <c r="D349" s="95"/>
      <c r="E349" s="35"/>
      <c r="F349" s="106"/>
    </row>
    <row r="350" spans="1:6" ht="57">
      <c r="A350" s="36" t="s">
        <v>346</v>
      </c>
      <c r="B350" s="31"/>
      <c r="C350" s="11" t="s">
        <v>950</v>
      </c>
      <c r="D350" s="43"/>
      <c r="E350" s="43"/>
      <c r="F350" s="109" t="s">
        <v>949</v>
      </c>
    </row>
    <row r="351" spans="1:6" ht="89.25">
      <c r="A351" s="36" t="s">
        <v>347</v>
      </c>
      <c r="B351" s="31"/>
      <c r="C351" s="11" t="s">
        <v>930</v>
      </c>
      <c r="D351" s="43"/>
      <c r="E351" s="43"/>
      <c r="F351" s="109" t="s">
        <v>951</v>
      </c>
    </row>
    <row r="352" spans="1:6">
      <c r="A352" s="82"/>
      <c r="B352" s="83"/>
      <c r="C352" s="13"/>
      <c r="E352" s="84"/>
    </row>
    <row r="353" spans="1:6" s="70" customFormat="1">
      <c r="A353" s="85" t="s">
        <v>808</v>
      </c>
      <c r="C353" s="86"/>
      <c r="D353" s="97"/>
      <c r="F353" s="107"/>
    </row>
    <row r="354" spans="1:6" s="89" customFormat="1">
      <c r="A354" s="87" t="s">
        <v>809</v>
      </c>
      <c r="B354" s="88"/>
      <c r="C354" s="55" t="s">
        <v>788</v>
      </c>
      <c r="D354" s="98"/>
      <c r="E354" s="90">
        <f>SUM(E10:E93)</f>
        <v>0</v>
      </c>
      <c r="F354" s="108"/>
    </row>
    <row r="355" spans="1:6" s="89" customFormat="1">
      <c r="A355" s="87" t="s">
        <v>810</v>
      </c>
      <c r="B355" s="88"/>
      <c r="C355" s="55" t="s">
        <v>790</v>
      </c>
      <c r="D355" s="98"/>
      <c r="E355" s="90">
        <f>SUM(E97:E351)</f>
        <v>0</v>
      </c>
      <c r="F355" s="108"/>
    </row>
    <row r="356" spans="1:6" ht="15.75" thickBot="1"/>
    <row r="357" spans="1:6">
      <c r="C357" s="46" t="s">
        <v>811</v>
      </c>
      <c r="E357" s="79">
        <f>SUM(E354:E355)</f>
        <v>0</v>
      </c>
    </row>
    <row r="358" spans="1:6">
      <c r="C358" s="46" t="s">
        <v>764</v>
      </c>
      <c r="E358" s="80">
        <f>E357*0.19</f>
        <v>0</v>
      </c>
    </row>
    <row r="359" spans="1:6">
      <c r="C359" s="47" t="s">
        <v>348</v>
      </c>
      <c r="E359" s="99">
        <f>SUM(E357:E358)</f>
        <v>0</v>
      </c>
    </row>
    <row r="361" spans="1:6">
      <c r="C361" s="81"/>
    </row>
  </sheetData>
  <sheetProtection algorithmName="SHA-512" hashValue="KLdASCAsfOY2ivbIhOx6KwMy2eep9eXhrCMxt45Rw9zkk/2EAyRZFlWLjDcAuAJIrbxd+RSC+QcyQzqLY5TBVg==" saltValue="oDnyRKpL0GpKyzsBJcCKdA==" spinCount="100000" sheet="1" objects="1" scenarios="1"/>
  <mergeCells count="5">
    <mergeCell ref="A1:F1"/>
    <mergeCell ref="A3:F3"/>
    <mergeCell ref="A4:F4"/>
    <mergeCell ref="A5:F5"/>
    <mergeCell ref="A6:F6"/>
  </mergeCells>
  <pageMargins left="0.23622047244094491" right="0.23622047244094491" top="0.74803149606299213" bottom="0.74803149606299213" header="0.31496062992125984" footer="0.31496062992125984"/>
  <pageSetup paperSize="9" scale="73" fitToHeight="0" orientation="portrait" r:id="rId1"/>
  <headerFooter>
    <oddFooter>&amp;LLOS 1 Fahrgestell/Aufbau -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84"/>
  <sheetViews>
    <sheetView topLeftCell="A3" zoomScaleNormal="100" workbookViewId="0">
      <selection activeCell="D8" sqref="D8"/>
    </sheetView>
  </sheetViews>
  <sheetFormatPr baseColWidth="10" defaultRowHeight="15"/>
  <cols>
    <col min="1" max="1" width="8.42578125" customWidth="1"/>
    <col min="2" max="2" width="7.42578125" customWidth="1"/>
    <col min="3" max="3" width="56.42578125" customWidth="1"/>
    <col min="4" max="4" width="16" customWidth="1"/>
    <col min="5" max="5" width="15.140625" bestFit="1" customWidth="1"/>
    <col min="6" max="6" width="38" style="117" customWidth="1"/>
  </cols>
  <sheetData>
    <row r="1" spans="1:6" ht="46.9" customHeight="1">
      <c r="A1" s="172" t="s">
        <v>763</v>
      </c>
      <c r="B1" s="173"/>
      <c r="C1" s="173"/>
      <c r="D1" s="173"/>
      <c r="E1" s="173"/>
      <c r="F1" s="173"/>
    </row>
    <row r="2" spans="1:6" ht="15.75">
      <c r="A2" s="112" t="s">
        <v>349</v>
      </c>
      <c r="B2" s="113"/>
      <c r="C2" s="114"/>
      <c r="D2" s="115"/>
      <c r="E2" s="116"/>
    </row>
    <row r="3" spans="1:6" ht="15" customHeight="1">
      <c r="A3" s="182" t="s">
        <v>765</v>
      </c>
      <c r="B3" s="183"/>
      <c r="C3" s="183"/>
      <c r="D3" s="183"/>
      <c r="E3" s="183"/>
      <c r="F3" s="183"/>
    </row>
    <row r="4" spans="1:6" ht="31.9" customHeight="1">
      <c r="A4" s="178" t="s">
        <v>812</v>
      </c>
      <c r="B4" s="179"/>
      <c r="C4" s="179"/>
      <c r="D4" s="179"/>
      <c r="E4" s="179"/>
      <c r="F4" s="179"/>
    </row>
    <row r="5" spans="1:6" ht="82.15" customHeight="1" thickBot="1">
      <c r="A5" s="180" t="s">
        <v>1086</v>
      </c>
      <c r="B5" s="181"/>
      <c r="C5" s="181"/>
      <c r="D5" s="181"/>
      <c r="E5" s="181"/>
      <c r="F5" s="181"/>
    </row>
    <row r="6" spans="1:6" s="70" customFormat="1" ht="45.75" thickBot="1">
      <c r="A6" s="67" t="s">
        <v>88</v>
      </c>
      <c r="B6" s="68" t="s">
        <v>89</v>
      </c>
      <c r="C6" s="68" t="s">
        <v>789</v>
      </c>
      <c r="D6" s="118" t="s">
        <v>575</v>
      </c>
      <c r="E6" s="69" t="s">
        <v>576</v>
      </c>
      <c r="F6" s="69" t="s">
        <v>914</v>
      </c>
    </row>
    <row r="7" spans="1:6">
      <c r="A7" s="119" t="s">
        <v>350</v>
      </c>
      <c r="B7" s="120"/>
      <c r="C7" s="121" t="s">
        <v>91</v>
      </c>
      <c r="D7" s="122"/>
      <c r="E7" s="123"/>
      <c r="F7" s="124"/>
    </row>
    <row r="8" spans="1:6" ht="42.75">
      <c r="A8" s="125" t="s">
        <v>351</v>
      </c>
      <c r="B8" s="18" t="s">
        <v>352</v>
      </c>
      <c r="C8" s="11" t="s">
        <v>766</v>
      </c>
      <c r="D8" s="156"/>
      <c r="E8" s="71" t="str">
        <f>IF(D8="","",B8*D8)</f>
        <v/>
      </c>
    </row>
    <row r="9" spans="1:6" ht="57">
      <c r="A9" s="125" t="s">
        <v>353</v>
      </c>
      <c r="B9" s="126" t="s">
        <v>352</v>
      </c>
      <c r="C9" s="127" t="s">
        <v>813</v>
      </c>
      <c r="D9" s="156"/>
      <c r="E9" s="71" t="str">
        <f>IF(D9="","",B9*D9)</f>
        <v/>
      </c>
    </row>
    <row r="10" spans="1:6">
      <c r="A10" s="128" t="s">
        <v>354</v>
      </c>
      <c r="B10" s="129"/>
      <c r="C10" s="38" t="s">
        <v>355</v>
      </c>
      <c r="D10" s="167"/>
      <c r="E10" s="130"/>
    </row>
    <row r="11" spans="1:6" ht="42.75">
      <c r="A11" s="125" t="s">
        <v>356</v>
      </c>
      <c r="B11" s="131">
        <v>8</v>
      </c>
      <c r="C11" s="11" t="s">
        <v>767</v>
      </c>
      <c r="D11" s="156"/>
      <c r="E11" s="71" t="str">
        <f t="shared" ref="E11:E75" si="0">IF(D11="","",B11*D11)</f>
        <v/>
      </c>
    </row>
    <row r="12" spans="1:6" ht="28.5">
      <c r="A12" s="125" t="s">
        <v>357</v>
      </c>
      <c r="B12" s="131">
        <v>2</v>
      </c>
      <c r="C12" s="11" t="s">
        <v>358</v>
      </c>
      <c r="D12" s="156"/>
      <c r="E12" s="71" t="str">
        <f t="shared" si="0"/>
        <v/>
      </c>
    </row>
    <row r="13" spans="1:6" ht="57">
      <c r="A13" s="125" t="s">
        <v>359</v>
      </c>
      <c r="B13" s="131">
        <v>4</v>
      </c>
      <c r="C13" s="11" t="s">
        <v>989</v>
      </c>
      <c r="D13" s="156"/>
      <c r="E13" s="71" t="str">
        <f t="shared" si="0"/>
        <v/>
      </c>
      <c r="F13" s="109" t="s">
        <v>991</v>
      </c>
    </row>
    <row r="14" spans="1:6" ht="57">
      <c r="A14" s="125" t="s">
        <v>360</v>
      </c>
      <c r="B14" s="131">
        <v>2</v>
      </c>
      <c r="C14" s="25" t="s">
        <v>990</v>
      </c>
      <c r="D14" s="156"/>
      <c r="E14" s="71" t="str">
        <f t="shared" si="0"/>
        <v/>
      </c>
      <c r="F14" s="109" t="s">
        <v>991</v>
      </c>
    </row>
    <row r="15" spans="1:6" ht="28.5">
      <c r="A15" s="125" t="s">
        <v>361</v>
      </c>
      <c r="B15" s="131">
        <v>2</v>
      </c>
      <c r="C15" s="25" t="s">
        <v>992</v>
      </c>
      <c r="D15" s="156"/>
      <c r="E15" s="71" t="str">
        <f t="shared" si="0"/>
        <v/>
      </c>
      <c r="F15" s="109" t="s">
        <v>991</v>
      </c>
    </row>
    <row r="16" spans="1:6" ht="89.25">
      <c r="A16" s="125" t="s">
        <v>362</v>
      </c>
      <c r="B16" s="131">
        <v>2</v>
      </c>
      <c r="C16" s="11" t="s">
        <v>814</v>
      </c>
      <c r="D16" s="156"/>
      <c r="E16" s="71" t="str">
        <f t="shared" si="0"/>
        <v/>
      </c>
      <c r="F16" s="109" t="s">
        <v>1081</v>
      </c>
    </row>
    <row r="17" spans="1:6" ht="57">
      <c r="A17" s="125" t="s">
        <v>363</v>
      </c>
      <c r="B17" s="131">
        <v>2</v>
      </c>
      <c r="C17" s="11" t="s">
        <v>815</v>
      </c>
      <c r="D17" s="156"/>
      <c r="E17" s="71" t="str">
        <f t="shared" si="0"/>
        <v/>
      </c>
    </row>
    <row r="18" spans="1:6">
      <c r="A18" s="125" t="s">
        <v>364</v>
      </c>
      <c r="B18" s="131">
        <v>8</v>
      </c>
      <c r="C18" s="11" t="s">
        <v>698</v>
      </c>
      <c r="D18" s="156"/>
      <c r="E18" s="71" t="str">
        <f t="shared" si="0"/>
        <v/>
      </c>
    </row>
    <row r="19" spans="1:6" ht="28.5">
      <c r="A19" s="125" t="s">
        <v>541</v>
      </c>
      <c r="B19" s="131">
        <v>4</v>
      </c>
      <c r="C19" s="11" t="s">
        <v>993</v>
      </c>
      <c r="D19" s="156"/>
      <c r="E19" s="71" t="str">
        <f t="shared" si="0"/>
        <v/>
      </c>
      <c r="F19" s="132"/>
    </row>
    <row r="20" spans="1:6" ht="28.5">
      <c r="A20" s="125" t="s">
        <v>542</v>
      </c>
      <c r="B20" s="131">
        <v>4</v>
      </c>
      <c r="C20" s="11" t="s">
        <v>994</v>
      </c>
      <c r="D20" s="156"/>
      <c r="E20" s="71" t="str">
        <f t="shared" si="0"/>
        <v/>
      </c>
      <c r="F20" s="132"/>
    </row>
    <row r="21" spans="1:6">
      <c r="A21" s="125" t="s">
        <v>543</v>
      </c>
      <c r="B21" s="131">
        <v>1</v>
      </c>
      <c r="C21" s="11" t="s">
        <v>699</v>
      </c>
      <c r="D21" s="156"/>
      <c r="E21" s="71" t="str">
        <f t="shared" si="0"/>
        <v/>
      </c>
    </row>
    <row r="22" spans="1:6" ht="63.75">
      <c r="A22" s="125" t="s">
        <v>365</v>
      </c>
      <c r="B22" s="131">
        <v>1</v>
      </c>
      <c r="C22" s="11" t="s">
        <v>1065</v>
      </c>
      <c r="D22" s="156"/>
      <c r="E22" s="71" t="str">
        <f t="shared" si="0"/>
        <v/>
      </c>
      <c r="F22" s="109" t="s">
        <v>1082</v>
      </c>
    </row>
    <row r="23" spans="1:6" ht="42.75">
      <c r="A23" s="125" t="s">
        <v>366</v>
      </c>
      <c r="B23" s="133">
        <v>1</v>
      </c>
      <c r="C23" s="11" t="s">
        <v>996</v>
      </c>
      <c r="D23" s="156"/>
      <c r="E23" s="71" t="str">
        <f t="shared" si="0"/>
        <v/>
      </c>
    </row>
    <row r="24" spans="1:6" ht="42.75">
      <c r="A24" s="125" t="s">
        <v>367</v>
      </c>
      <c r="B24" s="133">
        <v>1</v>
      </c>
      <c r="C24" s="11" t="s">
        <v>997</v>
      </c>
      <c r="D24" s="156"/>
      <c r="E24" s="71" t="str">
        <f t="shared" si="0"/>
        <v/>
      </c>
    </row>
    <row r="25" spans="1:6">
      <c r="A25" s="134" t="s">
        <v>368</v>
      </c>
      <c r="B25" s="135"/>
      <c r="C25" s="38" t="s">
        <v>369</v>
      </c>
      <c r="D25" s="167"/>
      <c r="E25" s="130"/>
    </row>
    <row r="26" spans="1:6">
      <c r="A26" s="125" t="s">
        <v>370</v>
      </c>
      <c r="B26" s="133">
        <v>1</v>
      </c>
      <c r="C26" s="11" t="s">
        <v>995</v>
      </c>
      <c r="D26" s="168"/>
      <c r="E26" s="71" t="str">
        <f t="shared" si="0"/>
        <v/>
      </c>
    </row>
    <row r="27" spans="1:6">
      <c r="A27" s="125" t="s">
        <v>371</v>
      </c>
      <c r="B27" s="133">
        <v>1</v>
      </c>
      <c r="C27" s="11" t="s">
        <v>700</v>
      </c>
      <c r="D27" s="168"/>
      <c r="E27" s="71" t="str">
        <f t="shared" si="0"/>
        <v/>
      </c>
    </row>
    <row r="28" spans="1:6" ht="28.5">
      <c r="A28" s="125" t="s">
        <v>372</v>
      </c>
      <c r="B28" s="131">
        <v>1</v>
      </c>
      <c r="C28" s="11" t="s">
        <v>998</v>
      </c>
      <c r="D28" s="168"/>
      <c r="E28" s="71" t="str">
        <f t="shared" si="0"/>
        <v/>
      </c>
    </row>
    <row r="29" spans="1:6">
      <c r="A29" s="125" t="s">
        <v>373</v>
      </c>
      <c r="B29" s="131">
        <v>1</v>
      </c>
      <c r="C29" s="11" t="s">
        <v>999</v>
      </c>
      <c r="D29" s="168"/>
      <c r="E29" s="71" t="str">
        <f t="shared" si="0"/>
        <v/>
      </c>
    </row>
    <row r="30" spans="1:6" ht="89.25">
      <c r="A30" s="125" t="s">
        <v>374</v>
      </c>
      <c r="B30" s="131">
        <v>1</v>
      </c>
      <c r="C30" s="11" t="s">
        <v>1006</v>
      </c>
      <c r="D30" s="168"/>
      <c r="E30" s="71" t="str">
        <f t="shared" si="0"/>
        <v/>
      </c>
      <c r="F30" s="109" t="s">
        <v>1081</v>
      </c>
    </row>
    <row r="31" spans="1:6" ht="89.25">
      <c r="A31" s="125" t="s">
        <v>375</v>
      </c>
      <c r="B31" s="131">
        <v>1</v>
      </c>
      <c r="C31" s="11" t="s">
        <v>1005</v>
      </c>
      <c r="D31" s="168"/>
      <c r="E31" s="71" t="str">
        <f t="shared" si="0"/>
        <v/>
      </c>
      <c r="F31" s="109" t="s">
        <v>1081</v>
      </c>
    </row>
    <row r="32" spans="1:6" ht="89.25">
      <c r="A32" s="125" t="s">
        <v>376</v>
      </c>
      <c r="B32" s="131">
        <v>1</v>
      </c>
      <c r="C32" s="11" t="s">
        <v>1004</v>
      </c>
      <c r="D32" s="168"/>
      <c r="E32" s="71" t="str">
        <f t="shared" si="0"/>
        <v/>
      </c>
      <c r="F32" s="109" t="s">
        <v>1081</v>
      </c>
    </row>
    <row r="33" spans="1:6">
      <c r="A33" s="125" t="s">
        <v>377</v>
      </c>
      <c r="B33" s="131">
        <v>1</v>
      </c>
      <c r="C33" s="11" t="s">
        <v>768</v>
      </c>
      <c r="D33" s="168"/>
      <c r="E33" s="71" t="str">
        <f t="shared" si="0"/>
        <v/>
      </c>
    </row>
    <row r="34" spans="1:6" ht="28.5">
      <c r="A34" s="125" t="s">
        <v>378</v>
      </c>
      <c r="B34" s="131">
        <v>6</v>
      </c>
      <c r="C34" s="11" t="s">
        <v>701</v>
      </c>
      <c r="D34" s="168"/>
      <c r="E34" s="71" t="str">
        <f t="shared" si="0"/>
        <v/>
      </c>
    </row>
    <row r="35" spans="1:6">
      <c r="A35" s="125" t="s">
        <v>379</v>
      </c>
      <c r="B35" s="131">
        <v>1</v>
      </c>
      <c r="C35" s="11" t="s">
        <v>769</v>
      </c>
      <c r="D35" s="168"/>
      <c r="E35" s="71" t="str">
        <f t="shared" si="0"/>
        <v/>
      </c>
    </row>
    <row r="36" spans="1:6">
      <c r="A36" s="136" t="s">
        <v>380</v>
      </c>
      <c r="B36" s="137"/>
      <c r="C36" s="38" t="s">
        <v>381</v>
      </c>
      <c r="D36" s="167"/>
      <c r="E36" s="130"/>
    </row>
    <row r="37" spans="1:6" ht="85.5">
      <c r="A37" s="125" t="s">
        <v>382</v>
      </c>
      <c r="B37" s="138"/>
      <c r="C37" s="11" t="s">
        <v>770</v>
      </c>
      <c r="D37" s="165"/>
      <c r="E37" s="43"/>
    </row>
    <row r="38" spans="1:6">
      <c r="A38" s="125" t="s">
        <v>383</v>
      </c>
      <c r="B38" s="131">
        <v>1</v>
      </c>
      <c r="C38" s="11" t="s">
        <v>702</v>
      </c>
      <c r="D38" s="156"/>
      <c r="E38" s="71" t="str">
        <f t="shared" si="0"/>
        <v/>
      </c>
    </row>
    <row r="39" spans="1:6" ht="28.5">
      <c r="A39" s="125" t="s">
        <v>384</v>
      </c>
      <c r="B39" s="131">
        <v>4</v>
      </c>
      <c r="C39" s="11" t="s">
        <v>771</v>
      </c>
      <c r="D39" s="156"/>
      <c r="E39" s="71" t="str">
        <f t="shared" si="0"/>
        <v/>
      </c>
    </row>
    <row r="40" spans="1:6" ht="63.75">
      <c r="A40" s="125" t="s">
        <v>385</v>
      </c>
      <c r="B40" s="131">
        <v>1</v>
      </c>
      <c r="C40" s="11" t="s">
        <v>1000</v>
      </c>
      <c r="D40" s="156"/>
      <c r="E40" s="71" t="str">
        <f t="shared" si="0"/>
        <v/>
      </c>
      <c r="F40" s="109" t="s">
        <v>1082</v>
      </c>
    </row>
    <row r="41" spans="1:6">
      <c r="A41" s="125" t="s">
        <v>386</v>
      </c>
      <c r="B41" s="131">
        <v>1</v>
      </c>
      <c r="C41" s="11" t="s">
        <v>703</v>
      </c>
      <c r="D41" s="156"/>
      <c r="E41" s="71" t="str">
        <f t="shared" si="0"/>
        <v/>
      </c>
    </row>
    <row r="42" spans="1:6" ht="63.75">
      <c r="A42" s="125" t="s">
        <v>387</v>
      </c>
      <c r="B42" s="131">
        <v>2</v>
      </c>
      <c r="C42" s="11" t="s">
        <v>1001</v>
      </c>
      <c r="D42" s="156"/>
      <c r="E42" s="71" t="str">
        <f t="shared" si="0"/>
        <v/>
      </c>
      <c r="F42" s="109" t="s">
        <v>1082</v>
      </c>
    </row>
    <row r="43" spans="1:6" ht="63.75">
      <c r="A43" s="125" t="s">
        <v>388</v>
      </c>
      <c r="B43" s="131">
        <v>1</v>
      </c>
      <c r="C43" s="11" t="s">
        <v>1002</v>
      </c>
      <c r="D43" s="156"/>
      <c r="E43" s="71" t="str">
        <f t="shared" si="0"/>
        <v/>
      </c>
      <c r="F43" s="109" t="s">
        <v>1082</v>
      </c>
    </row>
    <row r="44" spans="1:6">
      <c r="A44" s="125" t="s">
        <v>389</v>
      </c>
      <c r="B44" s="131">
        <v>1</v>
      </c>
      <c r="C44" s="11" t="s">
        <v>538</v>
      </c>
      <c r="D44" s="156"/>
      <c r="E44" s="71" t="str">
        <f t="shared" si="0"/>
        <v/>
      </c>
    </row>
    <row r="45" spans="1:6">
      <c r="A45" s="125" t="s">
        <v>391</v>
      </c>
      <c r="B45" s="131">
        <v>2</v>
      </c>
      <c r="C45" s="11" t="s">
        <v>390</v>
      </c>
      <c r="D45" s="156"/>
      <c r="E45" s="71" t="str">
        <f t="shared" si="0"/>
        <v/>
      </c>
    </row>
    <row r="46" spans="1:6" ht="63.75">
      <c r="A46" s="125" t="s">
        <v>392</v>
      </c>
      <c r="B46" s="131">
        <v>2</v>
      </c>
      <c r="C46" s="11" t="s">
        <v>1003</v>
      </c>
      <c r="D46" s="156"/>
      <c r="E46" s="71" t="str">
        <f t="shared" si="0"/>
        <v/>
      </c>
      <c r="F46" s="109" t="s">
        <v>1082</v>
      </c>
    </row>
    <row r="47" spans="1:6">
      <c r="A47" s="125" t="s">
        <v>393</v>
      </c>
      <c r="B47" s="131">
        <v>1</v>
      </c>
      <c r="C47" s="11" t="s">
        <v>704</v>
      </c>
      <c r="D47" s="156"/>
      <c r="E47" s="71" t="str">
        <f t="shared" si="0"/>
        <v/>
      </c>
    </row>
    <row r="48" spans="1:6">
      <c r="A48" s="125" t="s">
        <v>394</v>
      </c>
      <c r="B48" s="131">
        <v>2</v>
      </c>
      <c r="C48" s="11" t="s">
        <v>705</v>
      </c>
      <c r="D48" s="156"/>
      <c r="E48" s="71" t="str">
        <f t="shared" si="0"/>
        <v/>
      </c>
    </row>
    <row r="49" spans="1:6">
      <c r="A49" s="125" t="s">
        <v>395</v>
      </c>
      <c r="B49" s="131">
        <v>1</v>
      </c>
      <c r="C49" s="11" t="s">
        <v>772</v>
      </c>
      <c r="D49" s="156"/>
      <c r="E49" s="71" t="str">
        <f t="shared" si="0"/>
        <v/>
      </c>
    </row>
    <row r="50" spans="1:6" ht="28.5">
      <c r="A50" s="125" t="s">
        <v>396</v>
      </c>
      <c r="B50" s="131">
        <v>2</v>
      </c>
      <c r="C50" s="11" t="s">
        <v>1007</v>
      </c>
      <c r="D50" s="156"/>
      <c r="E50" s="71" t="str">
        <f t="shared" si="0"/>
        <v/>
      </c>
    </row>
    <row r="51" spans="1:6" ht="63.75">
      <c r="A51" s="125" t="s">
        <v>397</v>
      </c>
      <c r="B51" s="131">
        <v>2</v>
      </c>
      <c r="C51" s="11" t="s">
        <v>1066</v>
      </c>
      <c r="D51" s="156"/>
      <c r="E51" s="71" t="str">
        <f t="shared" si="0"/>
        <v/>
      </c>
      <c r="F51" s="109" t="s">
        <v>1082</v>
      </c>
    </row>
    <row r="52" spans="1:6" ht="63.75">
      <c r="A52" s="125" t="s">
        <v>398</v>
      </c>
      <c r="B52" s="131">
        <v>3</v>
      </c>
      <c r="C52" s="11" t="s">
        <v>1067</v>
      </c>
      <c r="D52" s="156"/>
      <c r="E52" s="71" t="str">
        <f t="shared" si="0"/>
        <v/>
      </c>
      <c r="F52" s="109" t="s">
        <v>1082</v>
      </c>
    </row>
    <row r="53" spans="1:6" ht="63.75">
      <c r="A53" s="125" t="s">
        <v>399</v>
      </c>
      <c r="B53" s="131">
        <v>1</v>
      </c>
      <c r="C53" s="11" t="s">
        <v>706</v>
      </c>
      <c r="D53" s="156"/>
      <c r="E53" s="71" t="str">
        <f t="shared" si="0"/>
        <v/>
      </c>
      <c r="F53" s="109" t="s">
        <v>1082</v>
      </c>
    </row>
    <row r="54" spans="1:6" ht="28.5">
      <c r="A54" s="125" t="s">
        <v>400</v>
      </c>
      <c r="B54" s="131">
        <v>1</v>
      </c>
      <c r="C54" s="11" t="s">
        <v>1008</v>
      </c>
      <c r="D54" s="156"/>
      <c r="E54" s="71" t="str">
        <f t="shared" si="0"/>
        <v/>
      </c>
    </row>
    <row r="55" spans="1:6">
      <c r="A55" s="125" t="s">
        <v>401</v>
      </c>
      <c r="B55" s="131">
        <v>2</v>
      </c>
      <c r="C55" s="11" t="s">
        <v>707</v>
      </c>
      <c r="D55" s="156"/>
      <c r="E55" s="71" t="str">
        <f t="shared" si="0"/>
        <v/>
      </c>
    </row>
    <row r="56" spans="1:6">
      <c r="A56" s="125" t="s">
        <v>402</v>
      </c>
      <c r="B56" s="131">
        <v>2</v>
      </c>
      <c r="C56" s="11" t="s">
        <v>773</v>
      </c>
      <c r="D56" s="156"/>
      <c r="E56" s="71" t="str">
        <f t="shared" si="0"/>
        <v/>
      </c>
    </row>
    <row r="57" spans="1:6">
      <c r="A57" s="125" t="s">
        <v>403</v>
      </c>
      <c r="B57" s="131">
        <v>1</v>
      </c>
      <c r="C57" s="11" t="s">
        <v>708</v>
      </c>
      <c r="D57" s="156"/>
      <c r="E57" s="71" t="str">
        <f t="shared" si="0"/>
        <v/>
      </c>
    </row>
    <row r="58" spans="1:6">
      <c r="A58" s="125" t="s">
        <v>404</v>
      </c>
      <c r="B58" s="131">
        <v>1</v>
      </c>
      <c r="C58" s="11" t="s">
        <v>709</v>
      </c>
      <c r="D58" s="156"/>
      <c r="E58" s="71" t="str">
        <f t="shared" si="0"/>
        <v/>
      </c>
    </row>
    <row r="59" spans="1:6">
      <c r="A59" s="125" t="s">
        <v>405</v>
      </c>
      <c r="B59" s="131">
        <v>6</v>
      </c>
      <c r="C59" s="11" t="s">
        <v>774</v>
      </c>
      <c r="D59" s="156"/>
      <c r="E59" s="71" t="str">
        <f t="shared" si="0"/>
        <v/>
      </c>
    </row>
    <row r="60" spans="1:6" ht="28.5">
      <c r="A60" s="125" t="s">
        <v>406</v>
      </c>
      <c r="B60" s="131">
        <v>4</v>
      </c>
      <c r="C60" s="11" t="s">
        <v>1009</v>
      </c>
      <c r="D60" s="156"/>
      <c r="E60" s="71" t="str">
        <f t="shared" si="0"/>
        <v/>
      </c>
    </row>
    <row r="61" spans="1:6">
      <c r="A61" s="125" t="s">
        <v>407</v>
      </c>
      <c r="B61" s="131">
        <v>2</v>
      </c>
      <c r="C61" s="11" t="s">
        <v>710</v>
      </c>
      <c r="D61" s="156"/>
      <c r="E61" s="71" t="str">
        <f t="shared" si="0"/>
        <v/>
      </c>
    </row>
    <row r="62" spans="1:6">
      <c r="A62" s="125" t="s">
        <v>408</v>
      </c>
      <c r="B62" s="131">
        <v>2</v>
      </c>
      <c r="C62" s="11" t="s">
        <v>570</v>
      </c>
      <c r="D62" s="156"/>
      <c r="E62" s="71" t="str">
        <f t="shared" si="0"/>
        <v/>
      </c>
    </row>
    <row r="63" spans="1:6">
      <c r="A63" s="125" t="s">
        <v>409</v>
      </c>
      <c r="B63" s="131">
        <v>4</v>
      </c>
      <c r="C63" s="11" t="s">
        <v>775</v>
      </c>
      <c r="D63" s="156"/>
      <c r="E63" s="71" t="str">
        <f t="shared" si="0"/>
        <v/>
      </c>
    </row>
    <row r="64" spans="1:6">
      <c r="A64" s="125" t="s">
        <v>410</v>
      </c>
      <c r="B64" s="131">
        <v>1</v>
      </c>
      <c r="C64" s="11" t="s">
        <v>776</v>
      </c>
      <c r="D64" s="156"/>
      <c r="E64" s="71" t="str">
        <f t="shared" si="0"/>
        <v/>
      </c>
    </row>
    <row r="65" spans="1:6">
      <c r="A65" s="125" t="s">
        <v>411</v>
      </c>
      <c r="B65" s="131">
        <v>2</v>
      </c>
      <c r="C65" s="11" t="s">
        <v>777</v>
      </c>
      <c r="D65" s="156"/>
      <c r="E65" s="71" t="str">
        <f t="shared" si="0"/>
        <v/>
      </c>
    </row>
    <row r="66" spans="1:6">
      <c r="A66" s="125" t="s">
        <v>412</v>
      </c>
      <c r="B66" s="131">
        <v>1</v>
      </c>
      <c r="C66" s="11" t="s">
        <v>711</v>
      </c>
      <c r="D66" s="156"/>
      <c r="E66" s="71" t="str">
        <f t="shared" si="0"/>
        <v/>
      </c>
    </row>
    <row r="67" spans="1:6">
      <c r="A67" s="125" t="s">
        <v>413</v>
      </c>
      <c r="B67" s="131">
        <v>2</v>
      </c>
      <c r="C67" s="11" t="s">
        <v>712</v>
      </c>
      <c r="D67" s="156"/>
      <c r="E67" s="71" t="str">
        <f t="shared" si="0"/>
        <v/>
      </c>
    </row>
    <row r="68" spans="1:6">
      <c r="A68" s="125" t="s">
        <v>414</v>
      </c>
      <c r="B68" s="131">
        <v>2</v>
      </c>
      <c r="C68" s="11" t="s">
        <v>713</v>
      </c>
      <c r="D68" s="156"/>
      <c r="E68" s="71" t="str">
        <f t="shared" si="0"/>
        <v/>
      </c>
    </row>
    <row r="69" spans="1:6" ht="29.25">
      <c r="A69" s="125" t="s">
        <v>415</v>
      </c>
      <c r="B69" s="131">
        <v>1</v>
      </c>
      <c r="C69" s="8" t="s">
        <v>1010</v>
      </c>
      <c r="D69" s="156"/>
      <c r="E69" s="71" t="str">
        <f t="shared" si="0"/>
        <v/>
      </c>
    </row>
    <row r="70" spans="1:6" ht="114">
      <c r="A70" s="125" t="s">
        <v>416</v>
      </c>
      <c r="B70" s="131">
        <v>1</v>
      </c>
      <c r="C70" s="11" t="s">
        <v>1068</v>
      </c>
      <c r="D70" s="156"/>
      <c r="E70" s="71" t="str">
        <f t="shared" si="0"/>
        <v/>
      </c>
      <c r="F70" s="109" t="s">
        <v>915</v>
      </c>
    </row>
    <row r="71" spans="1:6" ht="63.75">
      <c r="A71" s="125" t="s">
        <v>417</v>
      </c>
      <c r="B71" s="131">
        <v>1</v>
      </c>
      <c r="C71" s="11" t="s">
        <v>1069</v>
      </c>
      <c r="D71" s="156"/>
      <c r="E71" s="71" t="str">
        <f t="shared" si="0"/>
        <v/>
      </c>
      <c r="F71" s="109" t="s">
        <v>1082</v>
      </c>
    </row>
    <row r="72" spans="1:6" ht="57">
      <c r="A72" s="125" t="s">
        <v>539</v>
      </c>
      <c r="B72" s="131">
        <v>1</v>
      </c>
      <c r="C72" s="11" t="s">
        <v>1011</v>
      </c>
      <c r="D72" s="156"/>
      <c r="E72" s="71" t="str">
        <f t="shared" si="0"/>
        <v/>
      </c>
    </row>
    <row r="73" spans="1:6" ht="63.75">
      <c r="A73" s="125" t="s">
        <v>571</v>
      </c>
      <c r="B73" s="133">
        <v>1</v>
      </c>
      <c r="C73" s="11" t="s">
        <v>1070</v>
      </c>
      <c r="D73" s="156"/>
      <c r="E73" s="71" t="str">
        <f t="shared" si="0"/>
        <v/>
      </c>
      <c r="F73" s="109" t="s">
        <v>1082</v>
      </c>
    </row>
    <row r="74" spans="1:6">
      <c r="A74" s="139" t="s">
        <v>418</v>
      </c>
      <c r="B74" s="137"/>
      <c r="C74" s="38" t="s">
        <v>419</v>
      </c>
      <c r="D74" s="167"/>
      <c r="E74" s="130"/>
    </row>
    <row r="75" spans="1:6" ht="85.5">
      <c r="A75" s="125" t="s">
        <v>420</v>
      </c>
      <c r="B75" s="131">
        <v>1</v>
      </c>
      <c r="C75" s="11" t="s">
        <v>1012</v>
      </c>
      <c r="D75" s="156"/>
      <c r="E75" s="71" t="str">
        <f t="shared" si="0"/>
        <v/>
      </c>
    </row>
    <row r="76" spans="1:6">
      <c r="A76" s="125" t="s">
        <v>421</v>
      </c>
      <c r="B76" s="131">
        <v>1</v>
      </c>
      <c r="C76" s="11" t="s">
        <v>1013</v>
      </c>
      <c r="D76" s="156"/>
      <c r="E76" s="71" t="str">
        <f t="shared" ref="E76:E139" si="1">IF(D76="","",B76*D76)</f>
        <v/>
      </c>
    </row>
    <row r="77" spans="1:6" ht="28.5">
      <c r="A77" s="125" t="s">
        <v>422</v>
      </c>
      <c r="B77" s="131">
        <v>1</v>
      </c>
      <c r="C77" s="11" t="s">
        <v>714</v>
      </c>
      <c r="D77" s="156"/>
      <c r="E77" s="71" t="str">
        <f t="shared" si="1"/>
        <v/>
      </c>
    </row>
    <row r="78" spans="1:6">
      <c r="A78" s="125" t="s">
        <v>423</v>
      </c>
      <c r="B78" s="131">
        <v>4</v>
      </c>
      <c r="C78" s="140" t="s">
        <v>715</v>
      </c>
      <c r="D78" s="156"/>
      <c r="E78" s="71" t="str">
        <f t="shared" si="1"/>
        <v/>
      </c>
    </row>
    <row r="79" spans="1:6" ht="29.25">
      <c r="A79" s="125" t="s">
        <v>424</v>
      </c>
      <c r="B79" s="131">
        <v>1</v>
      </c>
      <c r="C79" s="140" t="s">
        <v>1014</v>
      </c>
      <c r="D79" s="156"/>
      <c r="E79" s="71" t="str">
        <f t="shared" si="1"/>
        <v/>
      </c>
    </row>
    <row r="80" spans="1:6" ht="28.5">
      <c r="A80" s="125" t="s">
        <v>425</v>
      </c>
      <c r="B80" s="131">
        <v>4</v>
      </c>
      <c r="C80" s="11" t="s">
        <v>716</v>
      </c>
      <c r="D80" s="156"/>
      <c r="E80" s="71" t="str">
        <f t="shared" si="1"/>
        <v/>
      </c>
    </row>
    <row r="81" spans="1:6">
      <c r="A81" s="125" t="s">
        <v>426</v>
      </c>
      <c r="B81" s="133">
        <v>1</v>
      </c>
      <c r="C81" s="141" t="s">
        <v>717</v>
      </c>
      <c r="D81" s="156"/>
      <c r="E81" s="71" t="str">
        <f t="shared" si="1"/>
        <v/>
      </c>
    </row>
    <row r="82" spans="1:6">
      <c r="A82" s="136" t="s">
        <v>427</v>
      </c>
      <c r="B82" s="135"/>
      <c r="C82" s="38" t="s">
        <v>428</v>
      </c>
      <c r="D82" s="169"/>
      <c r="E82" s="130"/>
    </row>
    <row r="83" spans="1:6" ht="89.25">
      <c r="A83" s="125" t="s">
        <v>429</v>
      </c>
      <c r="B83" s="131">
        <v>1</v>
      </c>
      <c r="C83" s="11" t="s">
        <v>1044</v>
      </c>
      <c r="D83" s="156"/>
      <c r="E83" s="71" t="str">
        <f t="shared" si="1"/>
        <v/>
      </c>
      <c r="F83" s="109" t="s">
        <v>1081</v>
      </c>
    </row>
    <row r="84" spans="1:6" ht="89.25">
      <c r="A84" s="125" t="s">
        <v>430</v>
      </c>
      <c r="B84" s="131">
        <v>1</v>
      </c>
      <c r="C84" s="11" t="s">
        <v>1015</v>
      </c>
      <c r="D84" s="156"/>
      <c r="E84" s="71" t="str">
        <f t="shared" si="1"/>
        <v/>
      </c>
      <c r="F84" s="109" t="s">
        <v>1081</v>
      </c>
    </row>
    <row r="85" spans="1:6" ht="233.25">
      <c r="A85" s="125" t="s">
        <v>544</v>
      </c>
      <c r="B85" s="131">
        <v>1</v>
      </c>
      <c r="C85" s="11" t="s">
        <v>1016</v>
      </c>
      <c r="D85" s="156"/>
      <c r="E85" s="71" t="str">
        <f t="shared" si="1"/>
        <v/>
      </c>
      <c r="F85" s="109" t="s">
        <v>915</v>
      </c>
    </row>
    <row r="86" spans="1:6" ht="28.5">
      <c r="A86" s="125" t="s">
        <v>545</v>
      </c>
      <c r="B86" s="131">
        <v>1</v>
      </c>
      <c r="C86" s="11" t="s">
        <v>433</v>
      </c>
      <c r="D86" s="156"/>
      <c r="E86" s="71" t="str">
        <f t="shared" si="1"/>
        <v/>
      </c>
    </row>
    <row r="87" spans="1:6" ht="57">
      <c r="A87" s="125" t="s">
        <v>431</v>
      </c>
      <c r="B87" s="131">
        <v>1</v>
      </c>
      <c r="C87" s="11" t="s">
        <v>1017</v>
      </c>
      <c r="D87" s="156"/>
      <c r="E87" s="71" t="str">
        <f t="shared" si="1"/>
        <v/>
      </c>
      <c r="F87" s="142"/>
    </row>
    <row r="88" spans="1:6">
      <c r="A88" s="125" t="s">
        <v>432</v>
      </c>
      <c r="B88" s="133">
        <v>1</v>
      </c>
      <c r="C88" s="141" t="s">
        <v>1071</v>
      </c>
      <c r="D88" s="156"/>
      <c r="E88" s="71" t="str">
        <f t="shared" si="1"/>
        <v/>
      </c>
    </row>
    <row r="89" spans="1:6">
      <c r="A89" s="143" t="s">
        <v>434</v>
      </c>
      <c r="B89" s="144"/>
      <c r="C89" s="38" t="s">
        <v>435</v>
      </c>
      <c r="D89" s="169"/>
      <c r="E89" s="170"/>
    </row>
    <row r="90" spans="1:6" ht="28.5">
      <c r="A90" s="125" t="s">
        <v>436</v>
      </c>
      <c r="B90" s="131">
        <v>4</v>
      </c>
      <c r="C90" s="11" t="s">
        <v>819</v>
      </c>
      <c r="D90" s="156"/>
      <c r="E90" s="71" t="str">
        <f t="shared" si="1"/>
        <v/>
      </c>
    </row>
    <row r="91" spans="1:6" ht="63.75">
      <c r="A91" s="125" t="s">
        <v>437</v>
      </c>
      <c r="B91" s="131">
        <v>10</v>
      </c>
      <c r="C91" s="11" t="s">
        <v>718</v>
      </c>
      <c r="D91" s="156"/>
      <c r="E91" s="71" t="str">
        <f t="shared" si="1"/>
        <v/>
      </c>
      <c r="F91" s="109" t="s">
        <v>1082</v>
      </c>
    </row>
    <row r="92" spans="1:6" ht="28.5">
      <c r="A92" s="125" t="s">
        <v>546</v>
      </c>
      <c r="B92" s="131">
        <v>2</v>
      </c>
      <c r="C92" s="11" t="s">
        <v>719</v>
      </c>
      <c r="D92" s="156"/>
      <c r="E92" s="71" t="str">
        <f t="shared" si="1"/>
        <v/>
      </c>
    </row>
    <row r="93" spans="1:6" ht="28.5">
      <c r="A93" s="125" t="s">
        <v>438</v>
      </c>
      <c r="B93" s="131">
        <v>2</v>
      </c>
      <c r="C93" s="11" t="s">
        <v>1018</v>
      </c>
      <c r="D93" s="156"/>
      <c r="E93" s="71" t="str">
        <f t="shared" si="1"/>
        <v/>
      </c>
    </row>
    <row r="94" spans="1:6" ht="63.75">
      <c r="A94" s="125" t="s">
        <v>439</v>
      </c>
      <c r="B94" s="131">
        <v>1</v>
      </c>
      <c r="C94" s="11" t="s">
        <v>1019</v>
      </c>
      <c r="D94" s="156"/>
      <c r="E94" s="71" t="str">
        <f t="shared" si="1"/>
        <v/>
      </c>
      <c r="F94" s="109" t="s">
        <v>1082</v>
      </c>
    </row>
    <row r="95" spans="1:6" ht="72">
      <c r="A95" s="125" t="s">
        <v>440</v>
      </c>
      <c r="B95" s="131">
        <v>2</v>
      </c>
      <c r="C95" s="8" t="s">
        <v>1020</v>
      </c>
      <c r="D95" s="156"/>
      <c r="E95" s="71" t="str">
        <f t="shared" si="1"/>
        <v/>
      </c>
      <c r="F95" s="109" t="s">
        <v>1082</v>
      </c>
    </row>
    <row r="96" spans="1:6">
      <c r="A96" s="125" t="s">
        <v>441</v>
      </c>
      <c r="B96" s="131">
        <v>1</v>
      </c>
      <c r="C96" s="11" t="s">
        <v>720</v>
      </c>
      <c r="D96" s="156"/>
      <c r="E96" s="71" t="str">
        <f t="shared" si="1"/>
        <v/>
      </c>
    </row>
    <row r="97" spans="1:6">
      <c r="A97" s="125" t="s">
        <v>442</v>
      </c>
      <c r="B97" s="131">
        <v>6</v>
      </c>
      <c r="C97" s="11" t="s">
        <v>1021</v>
      </c>
      <c r="D97" s="156"/>
      <c r="E97" s="71" t="str">
        <f t="shared" si="1"/>
        <v/>
      </c>
    </row>
    <row r="98" spans="1:6">
      <c r="A98" s="125" t="s">
        <v>443</v>
      </c>
      <c r="B98" s="131">
        <v>6</v>
      </c>
      <c r="C98" s="11" t="s">
        <v>1022</v>
      </c>
      <c r="D98" s="156"/>
      <c r="E98" s="71" t="str">
        <f t="shared" si="1"/>
        <v/>
      </c>
    </row>
    <row r="99" spans="1:6">
      <c r="A99" s="125" t="s">
        <v>444</v>
      </c>
      <c r="B99" s="131">
        <v>1</v>
      </c>
      <c r="C99" s="11" t="s">
        <v>721</v>
      </c>
      <c r="D99" s="156"/>
      <c r="E99" s="71" t="str">
        <f t="shared" si="1"/>
        <v/>
      </c>
    </row>
    <row r="100" spans="1:6">
      <c r="A100" s="125" t="s">
        <v>445</v>
      </c>
      <c r="B100" s="131">
        <v>1</v>
      </c>
      <c r="C100" s="11" t="s">
        <v>722</v>
      </c>
      <c r="D100" s="156"/>
      <c r="E100" s="71" t="str">
        <f t="shared" si="1"/>
        <v/>
      </c>
    </row>
    <row r="101" spans="1:6">
      <c r="A101" s="143" t="s">
        <v>446</v>
      </c>
      <c r="B101" s="137"/>
      <c r="C101" s="38" t="s">
        <v>447</v>
      </c>
      <c r="D101" s="167"/>
      <c r="E101" s="130"/>
    </row>
    <row r="102" spans="1:6" ht="63.75">
      <c r="A102" s="125" t="s">
        <v>448</v>
      </c>
      <c r="B102" s="131">
        <v>1</v>
      </c>
      <c r="C102" s="11" t="s">
        <v>1072</v>
      </c>
      <c r="D102" s="171"/>
      <c r="E102" s="71" t="str">
        <f t="shared" si="1"/>
        <v/>
      </c>
      <c r="F102" s="109" t="s">
        <v>1082</v>
      </c>
    </row>
    <row r="103" spans="1:6" ht="63.75">
      <c r="A103" s="125" t="s">
        <v>449</v>
      </c>
      <c r="B103" s="131">
        <v>1</v>
      </c>
      <c r="C103" s="11" t="s">
        <v>1073</v>
      </c>
      <c r="D103" s="171"/>
      <c r="E103" s="71" t="str">
        <f t="shared" si="1"/>
        <v/>
      </c>
      <c r="F103" s="109" t="s">
        <v>1082</v>
      </c>
    </row>
    <row r="104" spans="1:6" ht="28.5">
      <c r="A104" s="125" t="s">
        <v>450</v>
      </c>
      <c r="B104" s="131">
        <v>1</v>
      </c>
      <c r="C104" s="11" t="s">
        <v>1023</v>
      </c>
      <c r="D104" s="171"/>
      <c r="E104" s="71" t="str">
        <f t="shared" si="1"/>
        <v/>
      </c>
    </row>
    <row r="105" spans="1:6" ht="114">
      <c r="A105" s="125" t="s">
        <v>451</v>
      </c>
      <c r="B105" s="131">
        <v>1</v>
      </c>
      <c r="C105" s="11" t="s">
        <v>1024</v>
      </c>
      <c r="D105" s="171"/>
      <c r="E105" s="71" t="str">
        <f t="shared" si="1"/>
        <v/>
      </c>
    </row>
    <row r="106" spans="1:6">
      <c r="A106" s="125" t="s">
        <v>452</v>
      </c>
      <c r="B106" s="131">
        <v>1</v>
      </c>
      <c r="C106" s="11" t="s">
        <v>723</v>
      </c>
      <c r="D106" s="171"/>
      <c r="E106" s="71" t="str">
        <f t="shared" si="1"/>
        <v/>
      </c>
    </row>
    <row r="107" spans="1:6">
      <c r="A107" s="125" t="s">
        <v>453</v>
      </c>
      <c r="B107" s="131">
        <v>1</v>
      </c>
      <c r="C107" s="11" t="s">
        <v>778</v>
      </c>
      <c r="D107" s="171"/>
      <c r="E107" s="71" t="str">
        <f t="shared" si="1"/>
        <v/>
      </c>
    </row>
    <row r="108" spans="1:6">
      <c r="A108" s="125" t="s">
        <v>454</v>
      </c>
      <c r="B108" s="131">
        <v>2</v>
      </c>
      <c r="C108" s="11" t="s">
        <v>797</v>
      </c>
      <c r="D108" s="171"/>
      <c r="E108" s="71" t="str">
        <f t="shared" si="1"/>
        <v/>
      </c>
    </row>
    <row r="109" spans="1:6" ht="63.75">
      <c r="A109" s="125" t="s">
        <v>455</v>
      </c>
      <c r="B109" s="131">
        <v>2</v>
      </c>
      <c r="C109" s="11" t="s">
        <v>724</v>
      </c>
      <c r="D109" s="171"/>
      <c r="E109" s="71" t="str">
        <f t="shared" si="1"/>
        <v/>
      </c>
      <c r="F109" s="109" t="s">
        <v>1082</v>
      </c>
    </row>
    <row r="110" spans="1:6">
      <c r="A110" s="125" t="s">
        <v>456</v>
      </c>
      <c r="B110" s="131">
        <v>3</v>
      </c>
      <c r="C110" s="11" t="s">
        <v>725</v>
      </c>
      <c r="D110" s="171"/>
      <c r="E110" s="71" t="str">
        <f t="shared" si="1"/>
        <v/>
      </c>
    </row>
    <row r="111" spans="1:6">
      <c r="A111" s="125" t="s">
        <v>457</v>
      </c>
      <c r="B111" s="131">
        <v>6</v>
      </c>
      <c r="C111" s="11" t="s">
        <v>798</v>
      </c>
      <c r="D111" s="171"/>
      <c r="E111" s="71" t="str">
        <f t="shared" si="1"/>
        <v/>
      </c>
    </row>
    <row r="112" spans="1:6">
      <c r="A112" s="125" t="s">
        <v>458</v>
      </c>
      <c r="B112" s="131">
        <v>1</v>
      </c>
      <c r="C112" s="11" t="s">
        <v>459</v>
      </c>
      <c r="D112" s="171"/>
      <c r="E112" s="71" t="str">
        <f t="shared" si="1"/>
        <v/>
      </c>
    </row>
    <row r="113" spans="1:6">
      <c r="A113" s="125" t="s">
        <v>460</v>
      </c>
      <c r="B113" s="131">
        <v>1</v>
      </c>
      <c r="C113" s="11" t="s">
        <v>726</v>
      </c>
      <c r="D113" s="171"/>
      <c r="E113" s="71" t="str">
        <f t="shared" si="1"/>
        <v/>
      </c>
    </row>
    <row r="114" spans="1:6">
      <c r="A114" s="125" t="s">
        <v>461</v>
      </c>
      <c r="B114" s="131">
        <v>2</v>
      </c>
      <c r="C114" s="11" t="s">
        <v>1025</v>
      </c>
      <c r="D114" s="171"/>
      <c r="E114" s="71" t="str">
        <f t="shared" si="1"/>
        <v/>
      </c>
    </row>
    <row r="115" spans="1:6">
      <c r="A115" s="125" t="s">
        <v>462</v>
      </c>
      <c r="B115" s="131">
        <v>3</v>
      </c>
      <c r="C115" s="11" t="s">
        <v>779</v>
      </c>
      <c r="D115" s="171"/>
      <c r="E115" s="71" t="str">
        <f t="shared" si="1"/>
        <v/>
      </c>
    </row>
    <row r="116" spans="1:6" ht="71.25">
      <c r="A116" s="125" t="s">
        <v>463</v>
      </c>
      <c r="B116" s="131">
        <v>1</v>
      </c>
      <c r="C116" s="11" t="s">
        <v>727</v>
      </c>
      <c r="D116" s="171"/>
      <c r="E116" s="71" t="str">
        <f t="shared" si="1"/>
        <v/>
      </c>
      <c r="F116" s="109" t="s">
        <v>1082</v>
      </c>
    </row>
    <row r="117" spans="1:6">
      <c r="A117" s="125" t="s">
        <v>464</v>
      </c>
      <c r="B117" s="131">
        <v>2</v>
      </c>
      <c r="C117" s="11" t="s">
        <v>826</v>
      </c>
      <c r="D117" s="171"/>
      <c r="E117" s="71" t="str">
        <f t="shared" si="1"/>
        <v/>
      </c>
    </row>
    <row r="118" spans="1:6" ht="28.5">
      <c r="A118" s="125" t="s">
        <v>465</v>
      </c>
      <c r="B118" s="131">
        <v>1</v>
      </c>
      <c r="C118" s="11" t="s">
        <v>728</v>
      </c>
      <c r="D118" s="171"/>
      <c r="E118" s="71" t="str">
        <f t="shared" si="1"/>
        <v/>
      </c>
    </row>
    <row r="119" spans="1:6" ht="28.5">
      <c r="A119" s="125" t="s">
        <v>466</v>
      </c>
      <c r="B119" s="131">
        <v>5</v>
      </c>
      <c r="C119" s="11" t="s">
        <v>827</v>
      </c>
      <c r="D119" s="171"/>
      <c r="E119" s="71" t="str">
        <f t="shared" si="1"/>
        <v/>
      </c>
    </row>
    <row r="120" spans="1:6">
      <c r="A120" s="125" t="s">
        <v>467</v>
      </c>
      <c r="B120" s="131">
        <v>2</v>
      </c>
      <c r="C120" s="11" t="s">
        <v>729</v>
      </c>
      <c r="D120" s="171"/>
      <c r="E120" s="71" t="str">
        <f t="shared" si="1"/>
        <v/>
      </c>
    </row>
    <row r="121" spans="1:6" ht="57.75">
      <c r="A121" s="125" t="s">
        <v>468</v>
      </c>
      <c r="B121" s="131">
        <v>1</v>
      </c>
      <c r="C121" s="8" t="s">
        <v>1026</v>
      </c>
      <c r="D121" s="171"/>
      <c r="E121" s="71" t="str">
        <f t="shared" si="1"/>
        <v/>
      </c>
    </row>
    <row r="122" spans="1:6" ht="28.5">
      <c r="A122" s="125" t="s">
        <v>469</v>
      </c>
      <c r="B122" s="131"/>
      <c r="C122" s="11" t="s">
        <v>1027</v>
      </c>
      <c r="D122" s="165"/>
      <c r="E122" s="43"/>
    </row>
    <row r="123" spans="1:6">
      <c r="A123" s="125" t="s">
        <v>823</v>
      </c>
      <c r="B123" s="131">
        <v>2</v>
      </c>
      <c r="C123" s="11" t="s">
        <v>730</v>
      </c>
      <c r="D123" s="171"/>
      <c r="E123" s="71" t="str">
        <f t="shared" si="1"/>
        <v/>
      </c>
    </row>
    <row r="124" spans="1:6">
      <c r="A124" s="125" t="s">
        <v>824</v>
      </c>
      <c r="B124" s="131">
        <v>2</v>
      </c>
      <c r="C124" s="11" t="s">
        <v>1028</v>
      </c>
      <c r="D124" s="171"/>
      <c r="E124" s="71" t="str">
        <f t="shared" si="1"/>
        <v/>
      </c>
    </row>
    <row r="125" spans="1:6" ht="28.5">
      <c r="A125" s="125" t="s">
        <v>470</v>
      </c>
      <c r="B125" s="131">
        <v>2</v>
      </c>
      <c r="C125" s="11" t="s">
        <v>731</v>
      </c>
      <c r="D125" s="171"/>
      <c r="E125" s="71" t="str">
        <f t="shared" si="1"/>
        <v/>
      </c>
    </row>
    <row r="126" spans="1:6">
      <c r="A126" s="125" t="s">
        <v>471</v>
      </c>
      <c r="B126" s="131">
        <v>1</v>
      </c>
      <c r="C126" s="11" t="s">
        <v>780</v>
      </c>
      <c r="D126" s="171"/>
      <c r="E126" s="71" t="str">
        <f t="shared" si="1"/>
        <v/>
      </c>
    </row>
    <row r="127" spans="1:6">
      <c r="A127" s="125" t="s">
        <v>472</v>
      </c>
      <c r="B127" s="131">
        <v>1</v>
      </c>
      <c r="C127" s="11" t="s">
        <v>781</v>
      </c>
      <c r="D127" s="171"/>
      <c r="E127" s="71" t="str">
        <f t="shared" si="1"/>
        <v/>
      </c>
    </row>
    <row r="128" spans="1:6">
      <c r="A128" s="125" t="s">
        <v>473</v>
      </c>
      <c r="B128" s="131">
        <v>1</v>
      </c>
      <c r="C128" s="11" t="s">
        <v>825</v>
      </c>
      <c r="D128" s="171"/>
      <c r="E128" s="71" t="str">
        <f t="shared" si="1"/>
        <v/>
      </c>
    </row>
    <row r="129" spans="1:6">
      <c r="A129" s="125" t="s">
        <v>474</v>
      </c>
      <c r="B129" s="131">
        <v>1</v>
      </c>
      <c r="C129" s="11" t="s">
        <v>476</v>
      </c>
      <c r="D129" s="171"/>
      <c r="E129" s="71" t="str">
        <f t="shared" si="1"/>
        <v/>
      </c>
    </row>
    <row r="130" spans="1:6">
      <c r="A130" s="125" t="s">
        <v>475</v>
      </c>
      <c r="B130" s="131">
        <v>1</v>
      </c>
      <c r="C130" s="11" t="s">
        <v>796</v>
      </c>
      <c r="D130" s="171"/>
      <c r="E130" s="71" t="str">
        <f t="shared" si="1"/>
        <v/>
      </c>
    </row>
    <row r="131" spans="1:6">
      <c r="A131" s="125" t="s">
        <v>477</v>
      </c>
      <c r="B131" s="131">
        <v>2</v>
      </c>
      <c r="C131" s="11" t="s">
        <v>1029</v>
      </c>
      <c r="D131" s="171"/>
      <c r="E131" s="71" t="str">
        <f t="shared" si="1"/>
        <v/>
      </c>
    </row>
    <row r="132" spans="1:6" ht="256.5">
      <c r="A132" s="125" t="s">
        <v>478</v>
      </c>
      <c r="B132" s="133">
        <v>1</v>
      </c>
      <c r="C132" s="11" t="s">
        <v>1030</v>
      </c>
      <c r="D132" s="171"/>
      <c r="E132" s="71" t="str">
        <f t="shared" si="1"/>
        <v/>
      </c>
    </row>
    <row r="133" spans="1:6">
      <c r="A133" s="125" t="s">
        <v>479</v>
      </c>
      <c r="B133" s="133">
        <v>8</v>
      </c>
      <c r="C133" s="11" t="s">
        <v>732</v>
      </c>
      <c r="D133" s="171"/>
      <c r="E133" s="71" t="str">
        <f t="shared" si="1"/>
        <v/>
      </c>
    </row>
    <row r="134" spans="1:6">
      <c r="A134" s="125" t="s">
        <v>480</v>
      </c>
      <c r="B134" s="133">
        <v>1</v>
      </c>
      <c r="C134" s="11" t="s">
        <v>483</v>
      </c>
      <c r="D134" s="171"/>
      <c r="E134" s="71" t="str">
        <f t="shared" si="1"/>
        <v/>
      </c>
    </row>
    <row r="135" spans="1:6" ht="42.75">
      <c r="A135" s="125" t="s">
        <v>481</v>
      </c>
      <c r="B135" s="133">
        <v>1</v>
      </c>
      <c r="C135" s="11" t="s">
        <v>1031</v>
      </c>
      <c r="D135" s="171"/>
      <c r="E135" s="71" t="str">
        <f t="shared" si="1"/>
        <v/>
      </c>
    </row>
    <row r="136" spans="1:6" ht="28.5">
      <c r="A136" s="125" t="s">
        <v>482</v>
      </c>
      <c r="B136" s="133">
        <v>1</v>
      </c>
      <c r="C136" s="11" t="s">
        <v>821</v>
      </c>
      <c r="D136" s="171"/>
      <c r="E136" s="71" t="str">
        <f t="shared" si="1"/>
        <v/>
      </c>
    </row>
    <row r="137" spans="1:6" ht="28.5">
      <c r="A137" s="125" t="s">
        <v>484</v>
      </c>
      <c r="B137" s="133">
        <v>1</v>
      </c>
      <c r="C137" s="11" t="s">
        <v>567</v>
      </c>
      <c r="D137" s="171"/>
      <c r="E137" s="71" t="str">
        <f t="shared" si="1"/>
        <v/>
      </c>
    </row>
    <row r="138" spans="1:6">
      <c r="A138" s="143" t="s">
        <v>485</v>
      </c>
      <c r="B138" s="137"/>
      <c r="C138" s="38" t="s">
        <v>486</v>
      </c>
      <c r="D138" s="167"/>
      <c r="E138" s="130"/>
    </row>
    <row r="139" spans="1:6" ht="89.25">
      <c r="A139" s="125" t="s">
        <v>487</v>
      </c>
      <c r="B139" s="131">
        <v>1</v>
      </c>
      <c r="C139" s="11" t="s">
        <v>1032</v>
      </c>
      <c r="D139" s="156"/>
      <c r="E139" s="71" t="str">
        <f t="shared" si="1"/>
        <v/>
      </c>
      <c r="F139" s="109" t="s">
        <v>1081</v>
      </c>
    </row>
    <row r="140" spans="1:6">
      <c r="A140" s="125" t="s">
        <v>488</v>
      </c>
      <c r="B140" s="131">
        <v>2</v>
      </c>
      <c r="C140" s="11" t="s">
        <v>782</v>
      </c>
      <c r="D140" s="156"/>
      <c r="E140" s="71" t="str">
        <f t="shared" ref="E140:E175" si="2">IF(D140="","",B140*D140)</f>
        <v/>
      </c>
    </row>
    <row r="141" spans="1:6" ht="28.5">
      <c r="A141" s="125" t="s">
        <v>547</v>
      </c>
      <c r="B141" s="131">
        <v>1</v>
      </c>
      <c r="C141" s="11" t="s">
        <v>1033</v>
      </c>
      <c r="D141" s="156"/>
      <c r="E141" s="71" t="str">
        <f t="shared" si="2"/>
        <v/>
      </c>
    </row>
    <row r="142" spans="1:6" ht="63.75">
      <c r="A142" s="125" t="s">
        <v>489</v>
      </c>
      <c r="B142" s="131">
        <v>1</v>
      </c>
      <c r="C142" s="11" t="s">
        <v>1034</v>
      </c>
      <c r="D142" s="156"/>
      <c r="E142" s="71" t="str">
        <f t="shared" si="2"/>
        <v/>
      </c>
      <c r="F142" s="109" t="s">
        <v>1082</v>
      </c>
    </row>
    <row r="143" spans="1:6" ht="57">
      <c r="A143" s="125" t="s">
        <v>490</v>
      </c>
      <c r="B143" s="131">
        <v>1</v>
      </c>
      <c r="C143" s="11" t="s">
        <v>733</v>
      </c>
      <c r="D143" s="156"/>
      <c r="E143" s="71" t="str">
        <f t="shared" si="2"/>
        <v/>
      </c>
    </row>
    <row r="144" spans="1:6">
      <c r="A144" s="125" t="s">
        <v>491</v>
      </c>
      <c r="B144" s="131">
        <v>1</v>
      </c>
      <c r="C144" s="11" t="s">
        <v>734</v>
      </c>
      <c r="D144" s="156"/>
      <c r="E144" s="71" t="str">
        <f t="shared" si="2"/>
        <v/>
      </c>
    </row>
    <row r="145" spans="1:6">
      <c r="A145" s="125" t="s">
        <v>492</v>
      </c>
      <c r="B145" s="131" t="s">
        <v>352</v>
      </c>
      <c r="C145" s="11" t="s">
        <v>735</v>
      </c>
      <c r="D145" s="156"/>
      <c r="E145" s="71" t="str">
        <f t="shared" si="2"/>
        <v/>
      </c>
    </row>
    <row r="146" spans="1:6">
      <c r="A146" s="125" t="s">
        <v>493</v>
      </c>
      <c r="B146" s="131">
        <v>1</v>
      </c>
      <c r="C146" s="11" t="s">
        <v>783</v>
      </c>
      <c r="D146" s="156"/>
      <c r="E146" s="71" t="str">
        <f t="shared" si="2"/>
        <v/>
      </c>
    </row>
    <row r="147" spans="1:6" ht="28.5">
      <c r="A147" s="125" t="s">
        <v>494</v>
      </c>
      <c r="B147" s="131">
        <v>1</v>
      </c>
      <c r="C147" s="11" t="s">
        <v>736</v>
      </c>
      <c r="D147" s="156"/>
      <c r="E147" s="71" t="str">
        <f t="shared" si="2"/>
        <v/>
      </c>
    </row>
    <row r="148" spans="1:6">
      <c r="A148" s="125" t="s">
        <v>495</v>
      </c>
      <c r="B148" s="131">
        <v>1</v>
      </c>
      <c r="C148" s="11" t="s">
        <v>784</v>
      </c>
      <c r="D148" s="156"/>
      <c r="E148" s="71" t="str">
        <f t="shared" si="2"/>
        <v/>
      </c>
    </row>
    <row r="149" spans="1:6">
      <c r="A149" s="125" t="s">
        <v>496</v>
      </c>
      <c r="B149" s="131">
        <v>2</v>
      </c>
      <c r="C149" s="11" t="s">
        <v>737</v>
      </c>
      <c r="D149" s="156"/>
      <c r="E149" s="71" t="str">
        <f t="shared" si="2"/>
        <v/>
      </c>
    </row>
    <row r="150" spans="1:6">
      <c r="A150" s="125" t="s">
        <v>497</v>
      </c>
      <c r="B150" s="131">
        <v>2</v>
      </c>
      <c r="C150" s="11" t="s">
        <v>738</v>
      </c>
      <c r="D150" s="156"/>
      <c r="E150" s="71" t="str">
        <f t="shared" si="2"/>
        <v/>
      </c>
    </row>
    <row r="151" spans="1:6" ht="42.75">
      <c r="A151" s="125" t="s">
        <v>498</v>
      </c>
      <c r="B151" s="145">
        <v>2</v>
      </c>
      <c r="C151" s="146" t="s">
        <v>1035</v>
      </c>
      <c r="D151" s="156"/>
      <c r="E151" s="71" t="str">
        <f t="shared" si="2"/>
        <v/>
      </c>
    </row>
    <row r="152" spans="1:6" ht="28.5">
      <c r="A152" s="125" t="s">
        <v>499</v>
      </c>
      <c r="B152" s="131">
        <v>4</v>
      </c>
      <c r="C152" s="11" t="s">
        <v>739</v>
      </c>
      <c r="D152" s="156"/>
      <c r="E152" s="71" t="str">
        <f t="shared" si="2"/>
        <v/>
      </c>
    </row>
    <row r="153" spans="1:6">
      <c r="A153" s="125" t="s">
        <v>500</v>
      </c>
      <c r="B153" s="131">
        <v>1</v>
      </c>
      <c r="C153" s="11" t="s">
        <v>785</v>
      </c>
      <c r="D153" s="156"/>
      <c r="E153" s="71" t="str">
        <f t="shared" si="2"/>
        <v/>
      </c>
    </row>
    <row r="154" spans="1:6">
      <c r="A154" s="125" t="s">
        <v>501</v>
      </c>
      <c r="B154" s="131">
        <v>1</v>
      </c>
      <c r="C154" s="11" t="s">
        <v>740</v>
      </c>
      <c r="D154" s="156"/>
      <c r="E154" s="71" t="str">
        <f t="shared" si="2"/>
        <v/>
      </c>
    </row>
    <row r="155" spans="1:6">
      <c r="A155" s="125" t="s">
        <v>502</v>
      </c>
      <c r="B155" s="131">
        <v>1</v>
      </c>
      <c r="C155" s="11" t="s">
        <v>1036</v>
      </c>
      <c r="D155" s="156"/>
      <c r="E155" s="71" t="str">
        <f t="shared" si="2"/>
        <v/>
      </c>
    </row>
    <row r="156" spans="1:6" ht="28.5">
      <c r="A156" s="125" t="s">
        <v>503</v>
      </c>
      <c r="B156" s="131">
        <v>2</v>
      </c>
      <c r="C156" s="11" t="s">
        <v>1037</v>
      </c>
      <c r="D156" s="156"/>
      <c r="E156" s="71" t="str">
        <f t="shared" si="2"/>
        <v/>
      </c>
    </row>
    <row r="157" spans="1:6">
      <c r="A157" s="125" t="s">
        <v>504</v>
      </c>
      <c r="B157" s="131">
        <v>2</v>
      </c>
      <c r="C157" s="11" t="s">
        <v>741</v>
      </c>
      <c r="D157" s="156"/>
      <c r="E157" s="71" t="str">
        <f t="shared" si="2"/>
        <v/>
      </c>
    </row>
    <row r="158" spans="1:6">
      <c r="A158" s="125" t="s">
        <v>505</v>
      </c>
      <c r="B158" s="131">
        <v>2</v>
      </c>
      <c r="C158" s="11" t="s">
        <v>1038</v>
      </c>
      <c r="D158" s="156"/>
      <c r="E158" s="71" t="str">
        <f t="shared" si="2"/>
        <v/>
      </c>
    </row>
    <row r="159" spans="1:6" ht="57">
      <c r="A159" s="125" t="s">
        <v>506</v>
      </c>
      <c r="B159" s="131">
        <v>1</v>
      </c>
      <c r="C159" s="11" t="s">
        <v>1039</v>
      </c>
      <c r="D159" s="156"/>
      <c r="E159" s="71" t="str">
        <f t="shared" si="2"/>
        <v/>
      </c>
    </row>
    <row r="160" spans="1:6" ht="63.75">
      <c r="A160" s="125" t="s">
        <v>507</v>
      </c>
      <c r="B160" s="131">
        <v>1</v>
      </c>
      <c r="C160" s="11" t="s">
        <v>1074</v>
      </c>
      <c r="D160" s="156"/>
      <c r="E160" s="71" t="str">
        <f t="shared" si="2"/>
        <v/>
      </c>
      <c r="F160" s="109" t="s">
        <v>1082</v>
      </c>
    </row>
    <row r="161" spans="1:6">
      <c r="A161" s="143" t="s">
        <v>508</v>
      </c>
      <c r="B161" s="137"/>
      <c r="C161" s="121" t="s">
        <v>509</v>
      </c>
      <c r="D161" s="167"/>
      <c r="E161" s="130"/>
    </row>
    <row r="162" spans="1:6" ht="63.75">
      <c r="A162" s="125" t="s">
        <v>510</v>
      </c>
      <c r="B162" s="131">
        <v>1</v>
      </c>
      <c r="C162" s="11" t="s">
        <v>1075</v>
      </c>
      <c r="D162" s="156"/>
      <c r="E162" s="71" t="str">
        <f t="shared" si="2"/>
        <v/>
      </c>
      <c r="F162" s="109" t="s">
        <v>1082</v>
      </c>
    </row>
    <row r="163" spans="1:6">
      <c r="A163" s="125" t="s">
        <v>511</v>
      </c>
      <c r="B163" s="131">
        <v>1</v>
      </c>
      <c r="C163" s="11" t="s">
        <v>742</v>
      </c>
      <c r="D163" s="156"/>
      <c r="E163" s="71" t="str">
        <f t="shared" si="2"/>
        <v/>
      </c>
    </row>
    <row r="164" spans="1:6">
      <c r="A164" s="125" t="s">
        <v>512</v>
      </c>
      <c r="B164" s="131">
        <v>2</v>
      </c>
      <c r="C164" s="11" t="s">
        <v>743</v>
      </c>
      <c r="D164" s="156"/>
      <c r="E164" s="71" t="str">
        <f t="shared" si="2"/>
        <v/>
      </c>
    </row>
    <row r="165" spans="1:6" ht="28.5">
      <c r="A165" s="125" t="s">
        <v>513</v>
      </c>
      <c r="B165" s="131">
        <v>1</v>
      </c>
      <c r="C165" s="11" t="s">
        <v>744</v>
      </c>
      <c r="D165" s="156"/>
      <c r="E165" s="71" t="str">
        <f t="shared" si="2"/>
        <v/>
      </c>
    </row>
    <row r="166" spans="1:6" ht="89.25">
      <c r="A166" s="125" t="s">
        <v>514</v>
      </c>
      <c r="B166" s="131">
        <v>1</v>
      </c>
      <c r="C166" s="11" t="s">
        <v>1040</v>
      </c>
      <c r="D166" s="156"/>
      <c r="E166" s="71" t="str">
        <f t="shared" si="2"/>
        <v/>
      </c>
      <c r="F166" s="109" t="s">
        <v>1081</v>
      </c>
    </row>
    <row r="167" spans="1:6">
      <c r="A167" s="143" t="s">
        <v>515</v>
      </c>
      <c r="B167" s="137"/>
      <c r="C167" s="121" t="s">
        <v>225</v>
      </c>
      <c r="D167" s="167"/>
      <c r="E167" s="130"/>
    </row>
    <row r="168" spans="1:6" ht="71.25">
      <c r="A168" s="125" t="s">
        <v>516</v>
      </c>
      <c r="B168" s="131">
        <v>1</v>
      </c>
      <c r="C168" s="11" t="s">
        <v>1076</v>
      </c>
      <c r="D168" s="156"/>
      <c r="E168" s="71" t="str">
        <f t="shared" si="2"/>
        <v/>
      </c>
      <c r="F168" s="109" t="s">
        <v>1077</v>
      </c>
    </row>
    <row r="169" spans="1:6" ht="28.5">
      <c r="A169" s="125" t="s">
        <v>517</v>
      </c>
      <c r="B169" s="131">
        <v>2</v>
      </c>
      <c r="C169" s="11" t="s">
        <v>745</v>
      </c>
      <c r="D169" s="156"/>
      <c r="E169" s="71" t="str">
        <f t="shared" si="2"/>
        <v/>
      </c>
    </row>
    <row r="170" spans="1:6" ht="89.25">
      <c r="A170" s="125" t="s">
        <v>518</v>
      </c>
      <c r="B170" s="131">
        <v>1</v>
      </c>
      <c r="C170" s="11" t="s">
        <v>1041</v>
      </c>
      <c r="D170" s="156"/>
      <c r="E170" s="71" t="str">
        <f t="shared" si="2"/>
        <v/>
      </c>
      <c r="F170" s="109" t="s">
        <v>1081</v>
      </c>
    </row>
    <row r="171" spans="1:6" ht="57">
      <c r="A171" s="125" t="s">
        <v>519</v>
      </c>
      <c r="B171" s="131">
        <v>1</v>
      </c>
      <c r="C171" s="11" t="s">
        <v>1042</v>
      </c>
      <c r="D171" s="156"/>
      <c r="E171" s="71" t="str">
        <f t="shared" si="2"/>
        <v/>
      </c>
      <c r="F171" s="142"/>
    </row>
    <row r="172" spans="1:6" ht="28.5">
      <c r="A172" s="125" t="s">
        <v>520</v>
      </c>
      <c r="B172" s="131">
        <v>4</v>
      </c>
      <c r="C172" s="11" t="s">
        <v>746</v>
      </c>
      <c r="D172" s="156"/>
      <c r="E172" s="71" t="str">
        <f t="shared" si="2"/>
        <v/>
      </c>
    </row>
    <row r="173" spans="1:6" ht="214.5">
      <c r="A173" s="125" t="s">
        <v>521</v>
      </c>
      <c r="B173" s="131">
        <v>1</v>
      </c>
      <c r="C173" s="8" t="s">
        <v>1043</v>
      </c>
      <c r="D173" s="156"/>
      <c r="E173" s="71" t="str">
        <f t="shared" si="2"/>
        <v/>
      </c>
      <c r="F173" s="109" t="s">
        <v>915</v>
      </c>
    </row>
    <row r="174" spans="1:6" ht="29.25">
      <c r="A174" s="125" t="s">
        <v>522</v>
      </c>
      <c r="B174" s="131">
        <v>1</v>
      </c>
      <c r="C174" s="8" t="s">
        <v>820</v>
      </c>
      <c r="D174" s="156"/>
      <c r="E174" s="71" t="str">
        <f t="shared" si="2"/>
        <v/>
      </c>
    </row>
    <row r="175" spans="1:6" ht="63.75">
      <c r="A175" s="125" t="s">
        <v>523</v>
      </c>
      <c r="B175" s="131">
        <v>1</v>
      </c>
      <c r="C175" s="11" t="s">
        <v>1078</v>
      </c>
      <c r="D175" s="156"/>
      <c r="E175" s="71" t="str">
        <f t="shared" si="2"/>
        <v/>
      </c>
      <c r="F175" s="109" t="s">
        <v>1082</v>
      </c>
    </row>
    <row r="176" spans="1:6">
      <c r="A176" s="143" t="s">
        <v>524</v>
      </c>
      <c r="B176" s="147"/>
      <c r="C176" s="148" t="s">
        <v>1085</v>
      </c>
      <c r="D176" s="147"/>
      <c r="E176" s="149"/>
    </row>
    <row r="177" spans="1:6" ht="71.25">
      <c r="A177" s="150" t="s">
        <v>525</v>
      </c>
      <c r="B177" s="25"/>
      <c r="C177" s="151" t="s">
        <v>1087</v>
      </c>
      <c r="D177" s="43"/>
      <c r="E177" s="43"/>
      <c r="F177" s="151"/>
    </row>
    <row r="178" spans="1:6" ht="71.25">
      <c r="A178" s="150" t="s">
        <v>526</v>
      </c>
      <c r="B178" s="25"/>
      <c r="C178" s="11" t="s">
        <v>930</v>
      </c>
      <c r="D178" s="100"/>
      <c r="E178" s="100" t="str">
        <f t="shared" ref="E178" si="3">IF(D178="","",B178*D178)</f>
        <v/>
      </c>
      <c r="F178" s="109" t="s">
        <v>929</v>
      </c>
    </row>
    <row r="179" spans="1:6" ht="15.75" thickBot="1">
      <c r="A179" s="117"/>
      <c r="B179" s="152"/>
      <c r="C179" s="13"/>
      <c r="D179" s="153"/>
      <c r="E179" s="154"/>
    </row>
    <row r="180" spans="1:6">
      <c r="A180" s="117"/>
      <c r="B180" s="117"/>
      <c r="C180" s="46" t="s">
        <v>811</v>
      </c>
      <c r="E180" s="79">
        <f>SUM(E8:E178)</f>
        <v>0</v>
      </c>
    </row>
    <row r="181" spans="1:6">
      <c r="A181" s="117"/>
      <c r="B181" s="117"/>
      <c r="C181" s="46" t="s">
        <v>764</v>
      </c>
      <c r="E181" s="80">
        <f>E180*0.19</f>
        <v>0</v>
      </c>
    </row>
    <row r="182" spans="1:6">
      <c r="A182" s="117"/>
      <c r="B182" s="117"/>
      <c r="C182" s="47" t="s">
        <v>348</v>
      </c>
      <c r="E182" s="99">
        <f>E180+E181</f>
        <v>0</v>
      </c>
    </row>
    <row r="184" spans="1:6">
      <c r="C184" s="81"/>
    </row>
  </sheetData>
  <sheetProtection algorithmName="SHA-512" hashValue="6TtBz12LJLli+TMKiqLOsv4VOo4tojah25Z5BQgZTTYsS1u2Xo6bqAyJ1O9QiQGT83hohPwlXfYpIHe/mYnbPw==" saltValue="L7nDiii2jZXGJ+A69vkIHQ==" spinCount="100000" sheet="1" objects="1" scenarios="1"/>
  <mergeCells count="4">
    <mergeCell ref="A1:F1"/>
    <mergeCell ref="A3:F3"/>
    <mergeCell ref="A4:F4"/>
    <mergeCell ref="A5:F5"/>
  </mergeCells>
  <pageMargins left="0.70866141732283472" right="0.70866141732283472" top="0.78740157480314965" bottom="0.78740157480314965" header="0.31496062992125984" footer="0.31496062992125984"/>
  <pageSetup paperSize="9" scale="62" fitToHeight="0" orientation="portrait" r:id="rId1"/>
  <headerFooter>
    <oddFooter>&amp;LLos 2 Beladung - 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Leistungsbeschreibung</vt:lpstr>
      <vt:lpstr>LOS 1 Fahrgestell und Aufbau</vt:lpstr>
      <vt:lpstr>Los 2 Beladung</vt:lpstr>
      <vt:lpstr>'LOS 1 Fahrgestell und Aufbau'!Drucktitel</vt:lpstr>
      <vt:lpstr>'Los 2 Beladung'!Drucktitel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Boerger</dc:creator>
  <cp:lastModifiedBy>Stefanie Höing</cp:lastModifiedBy>
  <cp:lastPrinted>2026-09-01T17:42:44Z</cp:lastPrinted>
  <dcterms:created xsi:type="dcterms:W3CDTF">2026-06-30T09:05:11Z</dcterms:created>
  <dcterms:modified xsi:type="dcterms:W3CDTF">2026-09-10T12:43:26Z</dcterms:modified>
</cp:coreProperties>
</file>